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1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28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obmenadm\documents\12 РАЙСОВЕТ\СЕССИИ РАЙСОВЕТА\VI  СОЗЫВ\2024\56 сессия от 08.08. 2024\№ 345 Решение об исполнении бюджета за 2023\"/>
    </mc:Choice>
  </mc:AlternateContent>
  <xr:revisionPtr revIDLastSave="0" documentId="13_ncr:81_{D28C1092-1A90-46BB-B9D8-EA6483AA0BC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едом.структура" sheetId="1" r:id="rId1"/>
    <sheet name="Лист1" sheetId="2" r:id="rId2"/>
  </sheets>
  <definedNames>
    <definedName name="_xlnm._FilterDatabase" localSheetId="0" hidden="1">Ведом.структура!$A$14:$I$881</definedName>
    <definedName name="Top" localSheetId="0">Ведом.структура!#REF!</definedName>
    <definedName name="Z_0603B90D_9990_461A_A376_43BC72BE878B_.wvu.FilterData" localSheetId="0" hidden="1">Ведом.структура!$A$14:$J$862</definedName>
    <definedName name="Z_0FFC6F4C_BD9B_43C2_BD70_8B55E90BC8E3_.wvu.FilterData" localSheetId="0" hidden="1">Ведом.структура!$A$14:$J$862</definedName>
    <definedName name="Z_1173F525_7222_4A69_8157_7FEF60F9A158_.wvu.FilterData" localSheetId="0" hidden="1">Ведом.структура!$A$14:$J$862</definedName>
    <definedName name="Z_13B23DF8_CCDD_4847_AE57_58DE769B1A58_.wvu.FilterData" localSheetId="0" hidden="1">Ведом.структура!$A$14:$J$862</definedName>
    <definedName name="Z_17D99987_CDFE_486F_B068_E63466913998_.wvu.FilterData" localSheetId="0" hidden="1">Ведом.структура!$A$14:$J$862</definedName>
    <definedName name="Z_1AB81782_9433_47FF_BE6C_6C5BEF63DEBF_.wvu.FilterData" localSheetId="0" hidden="1">Ведом.структура!$A$14:$I$862</definedName>
    <definedName name="Z_1C7D8532_1B49_4DC9_B93F_665097C072C0_.wvu.FilterData" localSheetId="0" hidden="1">Ведом.структура!$A$14:$J$851</definedName>
    <definedName name="Z_201E1F44_A84E_4725_9214_522AF46FCC70_.wvu.FilterData" localSheetId="0" hidden="1">Ведом.структура!$A$14:$I$881</definedName>
    <definedName name="Z_2396CF95_9617_49BB_AEF9_3B71C5CED383_.wvu.FilterData" localSheetId="0" hidden="1">Ведом.структура!$A$14:$I$881</definedName>
    <definedName name="Z_252CE41A_39A8_421C_9516_F9C0DA210526_.wvu.FilterData" localSheetId="0" hidden="1">Ведом.структура!$A$14:$I$881</definedName>
    <definedName name="Z_3CFF5A2C_E6EC_41A4_AC42_16A2684D7390_.wvu.FilterData" localSheetId="0" hidden="1">Ведом.структура!$A$14:$I$881</definedName>
    <definedName name="Z_42FD8836_F391_41D5_96F1_BC20A3F68CA8_.wvu.FilterData" localSheetId="0" hidden="1">Ведом.структура!$A$14:$J$862</definedName>
    <definedName name="Z_58E5C51F_5D48_4FA9_9CAD_7C3D59D9C1FE_.wvu.FilterData" localSheetId="0" hidden="1">Ведом.структура!$A$14:$I$881</definedName>
    <definedName name="Z_5DF003A2_8B9D_4F43_83FC_9E2EA938E030_.wvu.FilterData" localSheetId="0" hidden="1">Ведом.структура!$A$14:$I$881</definedName>
    <definedName name="Z_65F34907_203C_46EC_9041_C6F0AF222452_.wvu.FilterData" localSheetId="0" hidden="1">Ведом.структура!$A$14:$I$862</definedName>
    <definedName name="Z_73FC67B9_3A5E_4402_A781_D3BF0209130F_.wvu.FilterData" localSheetId="0" hidden="1">Ведом.структура!$A$14:$I$881</definedName>
    <definedName name="Z_73FC67B9_3A5E_4402_A781_D3BF0209130F_.wvu.PrintArea" localSheetId="0" hidden="1">Ведом.структура!$A$1:$K$883</definedName>
    <definedName name="Z_76334258_81C3_4C2E_A802_39DA2F18998F_.wvu.FilterData" localSheetId="0" hidden="1">Ведом.структура!$A$14:$I$862</definedName>
    <definedName name="Z_7F4E773D_B5BB_4934_BF3B_08D52D3A50BB_.wvu.FilterData" localSheetId="0" hidden="1">Ведом.структура!$A$14:$I$862</definedName>
    <definedName name="Z_8FCB7726_1732_4EDF_BB57_575B6379DE61_.wvu.FilterData" localSheetId="0" hidden="1">Ведом.структура!$A$14:$I$881</definedName>
    <definedName name="Z_A7ECC946_0B19_46FE_A729_7B688B04647E_.wvu.FilterData" localSheetId="0" hidden="1">Ведом.структура!$A$14:$I$881</definedName>
    <definedName name="Z_B67934D4_E797_41BD_A015_871403995F47_.wvu.FilterData" localSheetId="0" hidden="1">Ведом.структура!$A$14:$I$881</definedName>
    <definedName name="Z_B67934D4_E797_41BD_A015_871403995F47_.wvu.PrintArea" localSheetId="0" hidden="1">Ведом.структура!$A$1:$K$881</definedName>
    <definedName name="Z_D092E20D_02A0_4FF3_8F4D_38FD8CFF3131_.wvu.FilterData" localSheetId="0" hidden="1">Ведом.структура!$A$14:$I$881</definedName>
    <definedName name="Z_D092E20D_02A0_4FF3_8F4D_38FD8CFF3131_.wvu.PrintArea" localSheetId="0" hidden="1">Ведом.структура!$A$1:$G$883</definedName>
    <definedName name="Z_D81545E7_4D4B_446E_9A30_820F936821E7_.wvu.FilterData" localSheetId="0" hidden="1">Ведом.структура!$A$14:$I$862</definedName>
    <definedName name="Z_E8C4D6E1_9869_4DF1_B028_E267A0B6BE3E_.wvu.FilterData" localSheetId="0" hidden="1">Ведом.структура!$A$14:$I$881</definedName>
    <definedName name="Z_E8C4D6E1_9869_4DF1_B028_E267A0B6BE3E_.wvu.PrintArea" localSheetId="0" hidden="1">Ведом.структура!$A$1:$G$852</definedName>
    <definedName name="Z_EAF61B99_7E7E_48AF_BC35_4A98D8D2E356_.wvu.FilterData" localSheetId="0" hidden="1">Ведом.структура!$A$14:$I$881</definedName>
    <definedName name="Z_EAF61B99_7E7E_48AF_BC35_4A98D8D2E356_.wvu.PrintArea" localSheetId="0" hidden="1">Ведом.структура!$A$1:$G$883</definedName>
    <definedName name="Z_FD07A2FB_313B_438C_95EB_ED52826B5199_.wvu.FilterData" localSheetId="0" hidden="1">Ведом.структура!$A$14:$I$862</definedName>
    <definedName name="_xlnm.Print_Area" localSheetId="0">Ведом.структура!$A$1:$K$883</definedName>
  </definedNames>
  <calcPr calcId="191029"/>
  <customWorkbookViews>
    <customWorkbookView name="User - Личное представление" guid="{E8C4D6E1-9869-4DF1-B028-E267A0B6BE3E}" mergeInterval="0" personalView="1" maximized="1" xWindow="1" yWindow="1" windowWidth="1916" windowHeight="850" activeSheetId="1"/>
    <customWorkbookView name="Александр Михайлович - Личное представление" guid="{EAF61B99-7E7E-48AF-BC35-4A98D8D2E356}" mergeInterval="0" personalView="1" maximized="1" xWindow="-8" yWindow="-8" windowWidth="1936" windowHeight="1056" activeSheetId="1"/>
    <customWorkbookView name="БутытоваСГ - Личное представление" guid="{D092E20D-02A0-4FF3-8F4D-38FD8CFF3131}" mergeInterval="0" personalView="1" maximized="1" xWindow="-8" yWindow="-8" windowWidth="1936" windowHeight="1056" activeSheetId="1"/>
    <customWorkbookView name="Ольга Владимировна - Личное представление" guid="{B67934D4-E797-41BD-A015-871403995F47}" mergeInterval="0" personalView="1" maximized="1" xWindow="1" yWindow="1" windowWidth="1916" windowHeight="822" activeSheetId="1"/>
    <customWorkbookView name="Пользователь - Личное представление" guid="{73FC67B9-3A5E-4402-A781-D3BF0209130F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80" i="1" l="1"/>
  <c r="J880" i="1"/>
  <c r="K876" i="1"/>
  <c r="J876" i="1"/>
  <c r="K875" i="1"/>
  <c r="J875" i="1"/>
  <c r="K873" i="1"/>
  <c r="J873" i="1"/>
  <c r="K872" i="1"/>
  <c r="J872" i="1"/>
  <c r="K871" i="1"/>
  <c r="J871" i="1"/>
  <c r="K870" i="1"/>
  <c r="J870" i="1"/>
  <c r="K869" i="1"/>
  <c r="J869" i="1"/>
  <c r="K868" i="1"/>
  <c r="J868" i="1"/>
  <c r="K865" i="1"/>
  <c r="J865" i="1"/>
  <c r="K864" i="1"/>
  <c r="J864" i="1"/>
  <c r="K862" i="1"/>
  <c r="J862" i="1"/>
  <c r="K860" i="1"/>
  <c r="J860" i="1"/>
  <c r="K859" i="1"/>
  <c r="J859" i="1"/>
  <c r="K857" i="1"/>
  <c r="J857" i="1"/>
  <c r="K855" i="1"/>
  <c r="J855" i="1"/>
  <c r="K854" i="1"/>
  <c r="J854" i="1"/>
  <c r="K851" i="1"/>
  <c r="J851" i="1"/>
  <c r="K847" i="1"/>
  <c r="J847" i="1"/>
  <c r="K840" i="1"/>
  <c r="J840" i="1"/>
  <c r="K839" i="1"/>
  <c r="J839" i="1"/>
  <c r="K838" i="1"/>
  <c r="J838" i="1"/>
  <c r="K837" i="1"/>
  <c r="J837" i="1"/>
  <c r="K834" i="1"/>
  <c r="J834" i="1"/>
  <c r="K833" i="1"/>
  <c r="J833" i="1"/>
  <c r="K832" i="1"/>
  <c r="J832" i="1"/>
  <c r="K831" i="1"/>
  <c r="J831" i="1"/>
  <c r="K829" i="1"/>
  <c r="J829" i="1"/>
  <c r="K828" i="1"/>
  <c r="J828" i="1"/>
  <c r="K827" i="1"/>
  <c r="J827" i="1"/>
  <c r="K826" i="1"/>
  <c r="J826" i="1"/>
  <c r="K825" i="1"/>
  <c r="J825" i="1"/>
  <c r="K823" i="1"/>
  <c r="J823" i="1"/>
  <c r="K822" i="1"/>
  <c r="J822" i="1"/>
  <c r="K817" i="1"/>
  <c r="J817" i="1"/>
  <c r="K812" i="1"/>
  <c r="J812" i="1"/>
  <c r="K808" i="1"/>
  <c r="J808" i="1"/>
  <c r="K806" i="1"/>
  <c r="J806" i="1"/>
  <c r="K804" i="1"/>
  <c r="J804" i="1"/>
  <c r="K802" i="1"/>
  <c r="J802" i="1"/>
  <c r="K800" i="1"/>
  <c r="J800" i="1"/>
  <c r="K798" i="1"/>
  <c r="J798" i="1"/>
  <c r="K796" i="1"/>
  <c r="J796" i="1"/>
  <c r="K790" i="1"/>
  <c r="J790" i="1"/>
  <c r="K787" i="1"/>
  <c r="J787" i="1"/>
  <c r="K786" i="1"/>
  <c r="J786" i="1"/>
  <c r="K782" i="1"/>
  <c r="J782" i="1"/>
  <c r="K781" i="1"/>
  <c r="J781" i="1"/>
  <c r="K780" i="1"/>
  <c r="J780" i="1"/>
  <c r="K773" i="1"/>
  <c r="J773" i="1"/>
  <c r="K767" i="1"/>
  <c r="J767" i="1"/>
  <c r="K762" i="1"/>
  <c r="J762" i="1"/>
  <c r="K760" i="1"/>
  <c r="J760" i="1"/>
  <c r="K756" i="1"/>
  <c r="J756" i="1"/>
  <c r="K748" i="1"/>
  <c r="J748" i="1"/>
  <c r="K747" i="1"/>
  <c r="J747" i="1"/>
  <c r="K742" i="1"/>
  <c r="J742" i="1"/>
  <c r="K741" i="1"/>
  <c r="J741" i="1"/>
  <c r="K738" i="1"/>
  <c r="J738" i="1"/>
  <c r="K734" i="1"/>
  <c r="J734" i="1"/>
  <c r="K733" i="1"/>
  <c r="J733" i="1"/>
  <c r="K732" i="1"/>
  <c r="J732" i="1"/>
  <c r="K731" i="1"/>
  <c r="J731" i="1"/>
  <c r="K729" i="1"/>
  <c r="J729" i="1"/>
  <c r="K728" i="1"/>
  <c r="J728" i="1"/>
  <c r="K727" i="1"/>
  <c r="J727" i="1"/>
  <c r="K726" i="1"/>
  <c r="J726" i="1"/>
  <c r="K725" i="1"/>
  <c r="J725" i="1"/>
  <c r="K724" i="1"/>
  <c r="J724" i="1"/>
  <c r="K722" i="1"/>
  <c r="J722" i="1"/>
  <c r="K721" i="1"/>
  <c r="J721" i="1"/>
  <c r="K716" i="1"/>
  <c r="J716" i="1"/>
  <c r="K714" i="1"/>
  <c r="J714" i="1"/>
  <c r="K709" i="1"/>
  <c r="J709" i="1"/>
  <c r="K707" i="1"/>
  <c r="J707" i="1"/>
  <c r="K705" i="1"/>
  <c r="J705" i="1"/>
  <c r="K702" i="1"/>
  <c r="J702" i="1"/>
  <c r="K698" i="1"/>
  <c r="J698" i="1"/>
  <c r="K697" i="1"/>
  <c r="J697" i="1"/>
  <c r="K695" i="1"/>
  <c r="J695" i="1"/>
  <c r="K694" i="1"/>
  <c r="J694" i="1"/>
  <c r="K693" i="1"/>
  <c r="J693" i="1"/>
  <c r="K689" i="1"/>
  <c r="J689" i="1"/>
  <c r="K687" i="1"/>
  <c r="J687" i="1"/>
  <c r="K685" i="1"/>
  <c r="J685" i="1"/>
  <c r="K683" i="1"/>
  <c r="J683" i="1"/>
  <c r="K681" i="1"/>
  <c r="J681" i="1"/>
  <c r="K679" i="1"/>
  <c r="J679" i="1"/>
  <c r="K675" i="1"/>
  <c r="J675" i="1"/>
  <c r="K673" i="1"/>
  <c r="J673" i="1"/>
  <c r="K671" i="1"/>
  <c r="J671" i="1"/>
  <c r="K669" i="1"/>
  <c r="J669" i="1"/>
  <c r="K667" i="1"/>
  <c r="J667" i="1"/>
  <c r="K665" i="1"/>
  <c r="J665" i="1"/>
  <c r="K658" i="1"/>
  <c r="J658" i="1"/>
  <c r="K653" i="1"/>
  <c r="J653" i="1"/>
  <c r="K652" i="1"/>
  <c r="J652" i="1"/>
  <c r="K648" i="1"/>
  <c r="J648" i="1"/>
  <c r="K646" i="1"/>
  <c r="J646" i="1"/>
  <c r="K644" i="1"/>
  <c r="J644" i="1"/>
  <c r="K642" i="1"/>
  <c r="J642" i="1"/>
  <c r="K634" i="1"/>
  <c r="J634" i="1"/>
  <c r="K627" i="1"/>
  <c r="J627" i="1"/>
  <c r="K620" i="1"/>
  <c r="J620" i="1"/>
  <c r="K615" i="1"/>
  <c r="J615" i="1"/>
  <c r="K610" i="1"/>
  <c r="J610" i="1"/>
  <c r="K604" i="1"/>
  <c r="J604" i="1"/>
  <c r="K601" i="1"/>
  <c r="J601" i="1"/>
  <c r="K597" i="1"/>
  <c r="J597" i="1"/>
  <c r="K589" i="1"/>
  <c r="J589" i="1"/>
  <c r="K587" i="1"/>
  <c r="J587" i="1"/>
  <c r="K586" i="1"/>
  <c r="J586" i="1"/>
  <c r="K579" i="1"/>
  <c r="J579" i="1"/>
  <c r="K577" i="1"/>
  <c r="J577" i="1"/>
  <c r="K575" i="1"/>
  <c r="J575" i="1"/>
  <c r="K574" i="1"/>
  <c r="J574" i="1"/>
  <c r="K571" i="1"/>
  <c r="J571" i="1"/>
  <c r="K570" i="1"/>
  <c r="J570" i="1"/>
  <c r="K567" i="1"/>
  <c r="J567" i="1"/>
  <c r="K566" i="1"/>
  <c r="J566" i="1"/>
  <c r="K564" i="1"/>
  <c r="J564" i="1"/>
  <c r="K563" i="1"/>
  <c r="J563" i="1"/>
  <c r="K561" i="1"/>
  <c r="J561" i="1"/>
  <c r="K560" i="1"/>
  <c r="J560" i="1"/>
  <c r="K559" i="1"/>
  <c r="J559" i="1"/>
  <c r="K554" i="1"/>
  <c r="J554" i="1"/>
  <c r="K547" i="1"/>
  <c r="J547" i="1"/>
  <c r="K541" i="1"/>
  <c r="J541" i="1"/>
  <c r="K539" i="1"/>
  <c r="J539" i="1"/>
  <c r="K532" i="1"/>
  <c r="J532" i="1"/>
  <c r="K525" i="1"/>
  <c r="J525" i="1"/>
  <c r="K523" i="1"/>
  <c r="J523" i="1"/>
  <c r="K522" i="1"/>
  <c r="J522" i="1"/>
  <c r="K521" i="1"/>
  <c r="J521" i="1"/>
  <c r="K520" i="1"/>
  <c r="J520" i="1"/>
  <c r="K517" i="1"/>
  <c r="J517" i="1"/>
  <c r="K516" i="1"/>
  <c r="J516" i="1"/>
  <c r="K515" i="1"/>
  <c r="J515" i="1"/>
  <c r="K514" i="1"/>
  <c r="J514" i="1"/>
  <c r="K513" i="1"/>
  <c r="J513" i="1"/>
  <c r="K508" i="1"/>
  <c r="J508" i="1"/>
  <c r="K501" i="1"/>
  <c r="J501" i="1"/>
  <c r="K496" i="1"/>
  <c r="J496" i="1"/>
  <c r="K495" i="1"/>
  <c r="J495" i="1"/>
  <c r="K494" i="1"/>
  <c r="J494" i="1"/>
  <c r="K493" i="1"/>
  <c r="J493" i="1"/>
  <c r="K490" i="1"/>
  <c r="J490" i="1"/>
  <c r="K488" i="1"/>
  <c r="J488" i="1"/>
  <c r="K485" i="1"/>
  <c r="J485" i="1"/>
  <c r="K481" i="1"/>
  <c r="J481" i="1"/>
  <c r="K480" i="1"/>
  <c r="J480" i="1"/>
  <c r="K479" i="1"/>
  <c r="J479" i="1"/>
  <c r="K478" i="1"/>
  <c r="J478" i="1"/>
  <c r="K476" i="1"/>
  <c r="J476" i="1"/>
  <c r="K475" i="1"/>
  <c r="J475" i="1"/>
  <c r="K473" i="1"/>
  <c r="J473" i="1"/>
  <c r="K472" i="1"/>
  <c r="J472" i="1"/>
  <c r="K471" i="1"/>
  <c r="J471" i="1"/>
  <c r="K470" i="1"/>
  <c r="J470" i="1"/>
  <c r="K469" i="1"/>
  <c r="J469" i="1"/>
  <c r="K468" i="1"/>
  <c r="J468" i="1"/>
  <c r="K467" i="1"/>
  <c r="J467" i="1"/>
  <c r="K466" i="1"/>
  <c r="J466" i="1"/>
  <c r="K465" i="1"/>
  <c r="J465" i="1"/>
  <c r="K463" i="1"/>
  <c r="J463" i="1"/>
  <c r="K462" i="1"/>
  <c r="J462" i="1"/>
  <c r="K460" i="1"/>
  <c r="J460" i="1"/>
  <c r="K456" i="1"/>
  <c r="J456" i="1"/>
  <c r="K455" i="1"/>
  <c r="J455" i="1"/>
  <c r="K450" i="1"/>
  <c r="J450" i="1"/>
  <c r="K445" i="1"/>
  <c r="J445" i="1"/>
  <c r="K444" i="1"/>
  <c r="J444" i="1"/>
  <c r="K442" i="1"/>
  <c r="J442" i="1"/>
  <c r="K441" i="1"/>
  <c r="J441" i="1"/>
  <c r="K439" i="1"/>
  <c r="J439" i="1"/>
  <c r="K438" i="1"/>
  <c r="J438" i="1"/>
  <c r="K432" i="1"/>
  <c r="J432" i="1"/>
  <c r="K426" i="1"/>
  <c r="J426" i="1"/>
  <c r="K425" i="1"/>
  <c r="J425" i="1"/>
  <c r="K423" i="1"/>
  <c r="J423" i="1"/>
  <c r="K422" i="1"/>
  <c r="J422" i="1"/>
  <c r="K420" i="1"/>
  <c r="J420" i="1"/>
  <c r="K419" i="1"/>
  <c r="J419" i="1"/>
  <c r="K417" i="1"/>
  <c r="J417" i="1"/>
  <c r="K416" i="1"/>
  <c r="J416" i="1"/>
  <c r="K410" i="1"/>
  <c r="J410" i="1"/>
  <c r="K404" i="1"/>
  <c r="J404" i="1"/>
  <c r="K402" i="1"/>
  <c r="J402" i="1"/>
  <c r="K399" i="1"/>
  <c r="J399" i="1"/>
  <c r="K396" i="1"/>
  <c r="J396" i="1"/>
  <c r="K394" i="1"/>
  <c r="J394" i="1"/>
  <c r="K392" i="1"/>
  <c r="J392" i="1"/>
  <c r="K390" i="1"/>
  <c r="J390" i="1"/>
  <c r="K388" i="1"/>
  <c r="J388" i="1"/>
  <c r="K384" i="1"/>
  <c r="J384" i="1"/>
  <c r="K383" i="1"/>
  <c r="J383" i="1"/>
  <c r="K381" i="1"/>
  <c r="J381" i="1"/>
  <c r="K379" i="1"/>
  <c r="J379" i="1"/>
  <c r="K377" i="1"/>
  <c r="J377" i="1"/>
  <c r="K375" i="1"/>
  <c r="J375" i="1"/>
  <c r="K367" i="1"/>
  <c r="J367" i="1"/>
  <c r="K364" i="1"/>
  <c r="J364" i="1"/>
  <c r="K362" i="1"/>
  <c r="J362" i="1"/>
  <c r="K360" i="1"/>
  <c r="J360" i="1"/>
  <c r="K359" i="1"/>
  <c r="J359" i="1"/>
  <c r="K357" i="1"/>
  <c r="J357" i="1"/>
  <c r="K353" i="1"/>
  <c r="J353" i="1"/>
  <c r="K345" i="1"/>
  <c r="J345" i="1"/>
  <c r="K343" i="1"/>
  <c r="J343" i="1"/>
  <c r="K340" i="1"/>
  <c r="J340" i="1"/>
  <c r="K330" i="1"/>
  <c r="J330" i="1"/>
  <c r="K329" i="1"/>
  <c r="J329" i="1"/>
  <c r="K328" i="1"/>
  <c r="J328" i="1"/>
  <c r="K327" i="1"/>
  <c r="J327" i="1"/>
  <c r="K325" i="1"/>
  <c r="J325" i="1"/>
  <c r="K324" i="1"/>
  <c r="J324" i="1"/>
  <c r="K323" i="1"/>
  <c r="J323" i="1"/>
  <c r="K322" i="1"/>
  <c r="J322" i="1"/>
  <c r="K320" i="1"/>
  <c r="J320" i="1"/>
  <c r="K319" i="1"/>
  <c r="J319" i="1"/>
  <c r="K318" i="1"/>
  <c r="J318" i="1"/>
  <c r="K317" i="1"/>
  <c r="J317" i="1"/>
  <c r="K313" i="1"/>
  <c r="J313" i="1"/>
  <c r="K311" i="1"/>
  <c r="J311" i="1"/>
  <c r="K308" i="1"/>
  <c r="J308" i="1"/>
  <c r="K303" i="1"/>
  <c r="J303" i="1"/>
  <c r="K297" i="1"/>
  <c r="J297" i="1"/>
  <c r="K294" i="1"/>
  <c r="J294" i="1"/>
  <c r="K287" i="1"/>
  <c r="J287" i="1"/>
  <c r="K284" i="1"/>
  <c r="J284" i="1"/>
  <c r="K277" i="1"/>
  <c r="J277" i="1"/>
  <c r="K276" i="1"/>
  <c r="J276" i="1"/>
  <c r="K274" i="1"/>
  <c r="J274" i="1"/>
  <c r="K268" i="1"/>
  <c r="J268" i="1"/>
  <c r="K267" i="1"/>
  <c r="J267" i="1"/>
  <c r="K265" i="1"/>
  <c r="J265" i="1"/>
  <c r="K264" i="1"/>
  <c r="J264" i="1"/>
  <c r="K261" i="1"/>
  <c r="J261" i="1"/>
  <c r="K258" i="1"/>
  <c r="J258" i="1"/>
  <c r="K253" i="1"/>
  <c r="J253" i="1"/>
  <c r="K252" i="1"/>
  <c r="J252" i="1"/>
  <c r="K247" i="1"/>
  <c r="J247" i="1"/>
  <c r="K245" i="1"/>
  <c r="J245" i="1"/>
  <c r="K243" i="1"/>
  <c r="J243" i="1"/>
  <c r="K241" i="1"/>
  <c r="J241" i="1"/>
  <c r="K238" i="1"/>
  <c r="J238" i="1"/>
  <c r="K237" i="1"/>
  <c r="J237" i="1"/>
  <c r="K231" i="1"/>
  <c r="J231" i="1"/>
  <c r="K229" i="1"/>
  <c r="J229" i="1"/>
  <c r="K224" i="1"/>
  <c r="J224" i="1"/>
  <c r="K221" i="1"/>
  <c r="J221" i="1"/>
  <c r="K217" i="1"/>
  <c r="J217" i="1"/>
  <c r="K213" i="1"/>
  <c r="J213" i="1"/>
  <c r="K208" i="1"/>
  <c r="J208" i="1"/>
  <c r="K207" i="1"/>
  <c r="J207" i="1"/>
  <c r="K205" i="1"/>
  <c r="J205" i="1"/>
  <c r="K203" i="1"/>
  <c r="J203" i="1"/>
  <c r="K197" i="1"/>
  <c r="J197" i="1"/>
  <c r="K193" i="1"/>
  <c r="J193" i="1"/>
  <c r="K188" i="1"/>
  <c r="J188" i="1"/>
  <c r="K186" i="1"/>
  <c r="J186" i="1"/>
  <c r="K185" i="1"/>
  <c r="J185" i="1"/>
  <c r="K180" i="1"/>
  <c r="J180" i="1"/>
  <c r="K179" i="1"/>
  <c r="J179" i="1"/>
  <c r="K176" i="1"/>
  <c r="J176" i="1"/>
  <c r="K170" i="1"/>
  <c r="J170" i="1"/>
  <c r="K169" i="1"/>
  <c r="J169" i="1"/>
  <c r="K168" i="1"/>
  <c r="J168" i="1"/>
  <c r="K166" i="1"/>
  <c r="J166" i="1"/>
  <c r="K164" i="1"/>
  <c r="J164" i="1"/>
  <c r="K162" i="1"/>
  <c r="J162" i="1"/>
  <c r="K161" i="1"/>
  <c r="J161" i="1"/>
  <c r="K160" i="1"/>
  <c r="J160" i="1"/>
  <c r="K159" i="1"/>
  <c r="J159" i="1"/>
  <c r="K158" i="1"/>
  <c r="J158" i="1"/>
  <c r="K157" i="1"/>
  <c r="J157" i="1"/>
  <c r="K156" i="1"/>
  <c r="J156" i="1"/>
  <c r="K155" i="1"/>
  <c r="J155" i="1"/>
  <c r="K154" i="1"/>
  <c r="J154" i="1"/>
  <c r="K151" i="1"/>
  <c r="J151" i="1"/>
  <c r="K149" i="1"/>
  <c r="J149" i="1"/>
  <c r="K148" i="1"/>
  <c r="J148" i="1"/>
  <c r="K147" i="1"/>
  <c r="J147" i="1"/>
  <c r="K146" i="1"/>
  <c r="J146" i="1"/>
  <c r="K145" i="1"/>
  <c r="J145" i="1"/>
  <c r="K143" i="1"/>
  <c r="J143" i="1"/>
  <c r="K139" i="1"/>
  <c r="J139" i="1"/>
  <c r="K138" i="1"/>
  <c r="J138" i="1"/>
  <c r="K137" i="1"/>
  <c r="J137" i="1"/>
  <c r="K136" i="1"/>
  <c r="J136" i="1"/>
  <c r="K134" i="1"/>
  <c r="J134" i="1"/>
  <c r="K133" i="1"/>
  <c r="J133" i="1"/>
  <c r="K132" i="1"/>
  <c r="J132" i="1"/>
  <c r="K131" i="1"/>
  <c r="J131" i="1"/>
  <c r="K129" i="1"/>
  <c r="J129" i="1"/>
  <c r="K128" i="1"/>
  <c r="J128" i="1"/>
  <c r="K127" i="1"/>
  <c r="J127" i="1"/>
  <c r="K126" i="1"/>
  <c r="J126" i="1"/>
  <c r="K124" i="1"/>
  <c r="J124" i="1"/>
  <c r="K122" i="1"/>
  <c r="J122" i="1"/>
  <c r="K121" i="1"/>
  <c r="J121" i="1"/>
  <c r="K120" i="1"/>
  <c r="J120" i="1"/>
  <c r="K118" i="1"/>
  <c r="J118" i="1"/>
  <c r="K117" i="1"/>
  <c r="J117" i="1"/>
  <c r="K114" i="1"/>
  <c r="J114" i="1"/>
  <c r="K110" i="1"/>
  <c r="J110" i="1"/>
  <c r="K106" i="1"/>
  <c r="J106" i="1"/>
  <c r="K102" i="1"/>
  <c r="J102" i="1"/>
  <c r="K101" i="1"/>
  <c r="J101" i="1"/>
  <c r="K97" i="1"/>
  <c r="J97" i="1"/>
  <c r="K93" i="1"/>
  <c r="J93" i="1"/>
  <c r="K92" i="1"/>
  <c r="J92" i="1"/>
  <c r="K89" i="1"/>
  <c r="J89" i="1"/>
  <c r="K86" i="1"/>
  <c r="J86" i="1"/>
  <c r="K85" i="1"/>
  <c r="J85" i="1"/>
  <c r="K82" i="1"/>
  <c r="J82" i="1"/>
  <c r="K81" i="1"/>
  <c r="J81" i="1"/>
  <c r="K78" i="1"/>
  <c r="J78" i="1"/>
  <c r="K73" i="1"/>
  <c r="J73" i="1"/>
  <c r="K69" i="1"/>
  <c r="J69" i="1"/>
  <c r="K65" i="1"/>
  <c r="J65" i="1"/>
  <c r="K64" i="1"/>
  <c r="J64" i="1"/>
  <c r="K62" i="1"/>
  <c r="J62" i="1"/>
  <c r="K61" i="1"/>
  <c r="J61" i="1"/>
  <c r="K60" i="1"/>
  <c r="J60" i="1"/>
  <c r="K59" i="1"/>
  <c r="J59" i="1"/>
  <c r="K58" i="1"/>
  <c r="J58" i="1"/>
  <c r="K55" i="1"/>
  <c r="J55" i="1"/>
  <c r="K54" i="1"/>
  <c r="J54" i="1"/>
  <c r="K50" i="1"/>
  <c r="J50" i="1"/>
  <c r="K49" i="1"/>
  <c r="J49" i="1"/>
  <c r="K47" i="1"/>
  <c r="J47" i="1"/>
  <c r="K46" i="1"/>
  <c r="J46" i="1"/>
  <c r="K43" i="1"/>
  <c r="J43" i="1"/>
  <c r="K42" i="1"/>
  <c r="J42" i="1"/>
  <c r="K36" i="1"/>
  <c r="J36" i="1"/>
  <c r="K35" i="1"/>
  <c r="J35" i="1"/>
  <c r="K34" i="1"/>
  <c r="J34" i="1"/>
  <c r="K32" i="1"/>
  <c r="J32" i="1"/>
  <c r="K31" i="1"/>
  <c r="J31" i="1"/>
  <c r="K30" i="1"/>
  <c r="J30" i="1"/>
  <c r="K29" i="1"/>
  <c r="J29" i="1"/>
  <c r="K28" i="1"/>
  <c r="J28" i="1"/>
  <c r="K27" i="1"/>
  <c r="J27" i="1"/>
  <c r="K24" i="1"/>
  <c r="J24" i="1"/>
  <c r="K23" i="1"/>
  <c r="J23" i="1"/>
  <c r="K21" i="1"/>
  <c r="J21" i="1"/>
  <c r="K20" i="1"/>
  <c r="J20" i="1"/>
  <c r="I879" i="1"/>
  <c r="I878" i="1" s="1"/>
  <c r="I877" i="1" s="1"/>
  <c r="I874" i="1"/>
  <c r="I867" i="1"/>
  <c r="I866" i="1" s="1"/>
  <c r="I863" i="1"/>
  <c r="I861" i="1"/>
  <c r="I858" i="1"/>
  <c r="I856" i="1"/>
  <c r="I853" i="1"/>
  <c r="I850" i="1"/>
  <c r="I849" i="1" s="1"/>
  <c r="I848" i="1" s="1"/>
  <c r="I846" i="1"/>
  <c r="I845" i="1" s="1"/>
  <c r="I844" i="1" s="1"/>
  <c r="I836" i="1"/>
  <c r="I835" i="1" s="1"/>
  <c r="I830" i="1"/>
  <c r="I824" i="1"/>
  <c r="I821" i="1"/>
  <c r="I816" i="1"/>
  <c r="I815" i="1" s="1"/>
  <c r="I814" i="1" s="1"/>
  <c r="I811" i="1"/>
  <c r="I810" i="1" s="1"/>
  <c r="I809" i="1" s="1"/>
  <c r="I807" i="1"/>
  <c r="I805" i="1"/>
  <c r="I803" i="1"/>
  <c r="I801" i="1"/>
  <c r="I799" i="1"/>
  <c r="I797" i="1"/>
  <c r="I795" i="1"/>
  <c r="I789" i="1"/>
  <c r="I785" i="1"/>
  <c r="I784" i="1" s="1"/>
  <c r="I779" i="1"/>
  <c r="I777" i="1" s="1"/>
  <c r="I772" i="1"/>
  <c r="I766" i="1"/>
  <c r="I761" i="1"/>
  <c r="I759" i="1"/>
  <c r="I755" i="1"/>
  <c r="I754" i="1" s="1"/>
  <c r="I753" i="1" s="1"/>
  <c r="I746" i="1"/>
  <c r="I740" i="1"/>
  <c r="I737" i="1"/>
  <c r="I736" i="1" s="1"/>
  <c r="I735" i="1" s="1"/>
  <c r="I730" i="1"/>
  <c r="I723" i="1"/>
  <c r="I720" i="1"/>
  <c r="I715" i="1"/>
  <c r="I713" i="1"/>
  <c r="I712" i="1" s="1"/>
  <c r="I708" i="1"/>
  <c r="I706" i="1"/>
  <c r="I704" i="1"/>
  <c r="I701" i="1"/>
  <c r="I696" i="1"/>
  <c r="I692" i="1"/>
  <c r="I688" i="1"/>
  <c r="I686" i="1"/>
  <c r="I684" i="1"/>
  <c r="I682" i="1"/>
  <c r="I680" i="1"/>
  <c r="I678" i="1"/>
  <c r="I674" i="1"/>
  <c r="I672" i="1"/>
  <c r="I670" i="1"/>
  <c r="I668" i="1"/>
  <c r="I666" i="1"/>
  <c r="I664" i="1"/>
  <c r="I657" i="1"/>
  <c r="I656" i="1" s="1"/>
  <c r="I655" i="1" s="1"/>
  <c r="I654" i="1" s="1"/>
  <c r="I651" i="1"/>
  <c r="I650" i="1" s="1"/>
  <c r="I649" i="1" s="1"/>
  <c r="I647" i="1"/>
  <c r="I645" i="1"/>
  <c r="I643" i="1"/>
  <c r="I641" i="1"/>
  <c r="I633" i="1"/>
  <c r="I632" i="1" s="1"/>
  <c r="I631" i="1" s="1"/>
  <c r="I630" i="1" s="1"/>
  <c r="I629" i="1" s="1"/>
  <c r="I628" i="1" s="1"/>
  <c r="I626" i="1"/>
  <c r="I625" i="1" s="1"/>
  <c r="I624" i="1" s="1"/>
  <c r="I623" i="1" s="1"/>
  <c r="I622" i="1" s="1"/>
  <c r="I621" i="1" s="1"/>
  <c r="I619" i="1"/>
  <c r="I618" i="1" s="1"/>
  <c r="I617" i="1" s="1"/>
  <c r="I616" i="1" s="1"/>
  <c r="I614" i="1"/>
  <c r="I613" i="1" s="1"/>
  <c r="I612" i="1" s="1"/>
  <c r="I611" i="1" s="1"/>
  <c r="I609" i="1"/>
  <c r="I608" i="1" s="1"/>
  <c r="I607" i="1" s="1"/>
  <c r="I606" i="1" s="1"/>
  <c r="I603" i="1"/>
  <c r="I600" i="1"/>
  <c r="I599" i="1" s="1"/>
  <c r="I598" i="1" s="1"/>
  <c r="I596" i="1"/>
  <c r="I595" i="1"/>
  <c r="I594" i="1" s="1"/>
  <c r="I588" i="1"/>
  <c r="I585" i="1"/>
  <c r="I578" i="1"/>
  <c r="I576" i="1"/>
  <c r="I573" i="1"/>
  <c r="I569" i="1"/>
  <c r="I568" i="1" s="1"/>
  <c r="I565" i="1"/>
  <c r="I562" i="1"/>
  <c r="I558" i="1"/>
  <c r="I553" i="1"/>
  <c r="I552" i="1" s="1"/>
  <c r="I551" i="1" s="1"/>
  <c r="I546" i="1"/>
  <c r="I545" i="1" s="1"/>
  <c r="I540" i="1"/>
  <c r="I538" i="1"/>
  <c r="I531" i="1"/>
  <c r="I524" i="1"/>
  <c r="I519" i="1"/>
  <c r="I512" i="1"/>
  <c r="I511" i="1" s="1"/>
  <c r="I510" i="1" s="1"/>
  <c r="I509" i="1" s="1"/>
  <c r="I507" i="1"/>
  <c r="I506" i="1" s="1"/>
  <c r="I505" i="1" s="1"/>
  <c r="I500" i="1"/>
  <c r="I499" i="1" s="1"/>
  <c r="I498" i="1" s="1"/>
  <c r="I497" i="1" s="1"/>
  <c r="I492" i="1"/>
  <c r="I489" i="1"/>
  <c r="I487" i="1"/>
  <c r="I486" i="1" s="1"/>
  <c r="I484" i="1"/>
  <c r="I477" i="1"/>
  <c r="I474" i="1"/>
  <c r="I464" i="1"/>
  <c r="I461" i="1"/>
  <c r="I459" i="1"/>
  <c r="I454" i="1"/>
  <c r="I453" i="1" s="1"/>
  <c r="I452" i="1" s="1"/>
  <c r="I449" i="1"/>
  <c r="I448" i="1" s="1"/>
  <c r="I447" i="1" s="1"/>
  <c r="I443" i="1"/>
  <c r="I440" i="1"/>
  <c r="I437" i="1"/>
  <c r="I431" i="1"/>
  <c r="I429" i="1" s="1"/>
  <c r="I428" i="1" s="1"/>
  <c r="I427" i="1" s="1"/>
  <c r="I424" i="1"/>
  <c r="I421" i="1"/>
  <c r="I418" i="1"/>
  <c r="I415" i="1"/>
  <c r="I409" i="1"/>
  <c r="I408" i="1" s="1"/>
  <c r="I407" i="1" s="1"/>
  <c r="I406" i="1"/>
  <c r="I405" i="1" s="1"/>
  <c r="I403" i="1"/>
  <c r="I401" i="1"/>
  <c r="I398" i="1"/>
  <c r="I397" i="1" s="1"/>
  <c r="I395" i="1"/>
  <c r="I393" i="1"/>
  <c r="I391" i="1"/>
  <c r="I389" i="1"/>
  <c r="I387" i="1"/>
  <c r="I385" i="1"/>
  <c r="I382" i="1"/>
  <c r="I380" i="1"/>
  <c r="I378" i="1"/>
  <c r="I376" i="1"/>
  <c r="I374" i="1"/>
  <c r="I369" i="1"/>
  <c r="K369" i="1" s="1"/>
  <c r="I368" i="1"/>
  <c r="I366" i="1"/>
  <c r="I363" i="1"/>
  <c r="I361" i="1"/>
  <c r="I358" i="1"/>
  <c r="I356" i="1"/>
  <c r="I354" i="1"/>
  <c r="I352" i="1"/>
  <c r="I344" i="1"/>
  <c r="I342" i="1"/>
  <c r="I339" i="1"/>
  <c r="I336" i="1"/>
  <c r="I335" i="1" s="1"/>
  <c r="I334" i="1" s="1"/>
  <c r="I326" i="1"/>
  <c r="I321" i="1"/>
  <c r="I316" i="1"/>
  <c r="I312" i="1"/>
  <c r="I310" i="1"/>
  <c r="I307" i="1"/>
  <c r="I306" i="1" s="1"/>
  <c r="I305" i="1" s="1"/>
  <c r="I302" i="1"/>
  <c r="I301" i="1" s="1"/>
  <c r="I300" i="1" s="1"/>
  <c r="I299" i="1" s="1"/>
  <c r="I296" i="1"/>
  <c r="I295" i="1" s="1"/>
  <c r="I293" i="1"/>
  <c r="I292" i="1" s="1"/>
  <c r="I286" i="1"/>
  <c r="I285" i="1" s="1"/>
  <c r="I283" i="1"/>
  <c r="I275" i="1"/>
  <c r="I273" i="1"/>
  <c r="K273" i="1" s="1"/>
  <c r="I272" i="1"/>
  <c r="I266" i="1"/>
  <c r="I263" i="1"/>
  <c r="I260" i="1"/>
  <c r="I256" i="1"/>
  <c r="I255" i="1" s="1"/>
  <c r="I251" i="1"/>
  <c r="I250" i="1" s="1"/>
  <c r="I249" i="1" s="1"/>
  <c r="I246" i="1"/>
  <c r="I244" i="1"/>
  <c r="I242" i="1"/>
  <c r="I240" i="1"/>
  <c r="I236" i="1"/>
  <c r="I235" i="1" s="1"/>
  <c r="I234" i="1" s="1"/>
  <c r="I230" i="1"/>
  <c r="I228" i="1"/>
  <c r="I223" i="1"/>
  <c r="I220" i="1"/>
  <c r="I219" i="1" s="1"/>
  <c r="I218" i="1" s="1"/>
  <c r="I216" i="1"/>
  <c r="I215" i="1" s="1"/>
  <c r="I214" i="1" s="1"/>
  <c r="I212" i="1"/>
  <c r="I206" i="1"/>
  <c r="I204" i="1"/>
  <c r="I202" i="1"/>
  <c r="I196" i="1"/>
  <c r="I195" i="1" s="1"/>
  <c r="I192" i="1"/>
  <c r="I191" i="1" s="1"/>
  <c r="I190" i="1" s="1"/>
  <c r="I189" i="1" s="1"/>
  <c r="I187" i="1"/>
  <c r="I184" i="1"/>
  <c r="I178" i="1"/>
  <c r="I175" i="1"/>
  <c r="I174" i="1" s="1"/>
  <c r="I167" i="1"/>
  <c r="I165" i="1"/>
  <c r="I163" i="1"/>
  <c r="I153" i="1"/>
  <c r="I152" i="1" s="1"/>
  <c r="I150" i="1"/>
  <c r="I144" i="1"/>
  <c r="I142" i="1"/>
  <c r="I141" i="1"/>
  <c r="I140" i="1" s="1"/>
  <c r="I135" i="1"/>
  <c r="I130" i="1"/>
  <c r="I125" i="1"/>
  <c r="I123" i="1"/>
  <c r="I119" i="1"/>
  <c r="I116" i="1"/>
  <c r="I113" i="1"/>
  <c r="I112" i="1" s="1"/>
  <c r="I111" i="1" s="1"/>
  <c r="I109" i="1"/>
  <c r="I108" i="1" s="1"/>
  <c r="I107" i="1" s="1"/>
  <c r="I105" i="1"/>
  <c r="I104" i="1" s="1"/>
  <c r="I103" i="1" s="1"/>
  <c r="I100" i="1"/>
  <c r="I99" i="1" s="1"/>
  <c r="I96" i="1"/>
  <c r="I91" i="1"/>
  <c r="I88" i="1"/>
  <c r="I84" i="1"/>
  <c r="I83" i="1" s="1"/>
  <c r="I80" i="1"/>
  <c r="I77" i="1"/>
  <c r="I76" i="1" s="1"/>
  <c r="I72" i="1"/>
  <c r="I71" i="1" s="1"/>
  <c r="I68" i="1"/>
  <c r="I63" i="1"/>
  <c r="I57" i="1"/>
  <c r="I56" i="1" s="1"/>
  <c r="I53" i="1"/>
  <c r="I48" i="1"/>
  <c r="I45" i="1"/>
  <c r="I41" i="1"/>
  <c r="I33" i="1"/>
  <c r="I26" i="1"/>
  <c r="I22" i="1"/>
  <c r="I19" i="1"/>
  <c r="H879" i="1"/>
  <c r="H878" i="1" s="1"/>
  <c r="H877" i="1" s="1"/>
  <c r="H874" i="1"/>
  <c r="H867" i="1"/>
  <c r="H866" i="1" s="1"/>
  <c r="H863" i="1"/>
  <c r="H861" i="1"/>
  <c r="H858" i="1"/>
  <c r="H856" i="1"/>
  <c r="H853" i="1"/>
  <c r="H850" i="1"/>
  <c r="H849" i="1" s="1"/>
  <c r="H848" i="1" s="1"/>
  <c r="H846" i="1"/>
  <c r="H845" i="1" s="1"/>
  <c r="H844" i="1" s="1"/>
  <c r="H836" i="1"/>
  <c r="H835" i="1" s="1"/>
  <c r="H830" i="1"/>
  <c r="K830" i="1" s="1"/>
  <c r="H824" i="1"/>
  <c r="H821" i="1"/>
  <c r="H816" i="1"/>
  <c r="H815" i="1" s="1"/>
  <c r="H814" i="1" s="1"/>
  <c r="H811" i="1"/>
  <c r="H810" i="1" s="1"/>
  <c r="H809" i="1" s="1"/>
  <c r="H807" i="1"/>
  <c r="H805" i="1"/>
  <c r="H803" i="1"/>
  <c r="H801" i="1"/>
  <c r="H799" i="1"/>
  <c r="H797" i="1"/>
  <c r="H795" i="1"/>
  <c r="H789" i="1"/>
  <c r="H788" i="1" s="1"/>
  <c r="H785" i="1"/>
  <c r="H783" i="1" s="1"/>
  <c r="H779" i="1"/>
  <c r="H777" i="1" s="1"/>
  <c r="H772" i="1"/>
  <c r="H771" i="1" s="1"/>
  <c r="H770" i="1" s="1"/>
  <c r="H769" i="1" s="1"/>
  <c r="H768" i="1" s="1"/>
  <c r="H766" i="1"/>
  <c r="H765" i="1" s="1"/>
  <c r="H764" i="1" s="1"/>
  <c r="H761" i="1"/>
  <c r="H759" i="1"/>
  <c r="H755" i="1"/>
  <c r="H754" i="1" s="1"/>
  <c r="H753" i="1" s="1"/>
  <c r="H746" i="1"/>
  <c r="H745" i="1" s="1"/>
  <c r="H744" i="1" s="1"/>
  <c r="H743" i="1" s="1"/>
  <c r="H740" i="1"/>
  <c r="H739" i="1" s="1"/>
  <c r="H737" i="1"/>
  <c r="H736" i="1" s="1"/>
  <c r="H735" i="1" s="1"/>
  <c r="H730" i="1"/>
  <c r="H723" i="1"/>
  <c r="H720" i="1"/>
  <c r="H715" i="1"/>
  <c r="H713" i="1"/>
  <c r="H712" i="1" s="1"/>
  <c r="H708" i="1"/>
  <c r="H706" i="1"/>
  <c r="H704" i="1"/>
  <c r="H701" i="1"/>
  <c r="H700" i="1" s="1"/>
  <c r="H699" i="1" s="1"/>
  <c r="H696" i="1"/>
  <c r="H692" i="1"/>
  <c r="H691" i="1" s="1"/>
  <c r="H688" i="1"/>
  <c r="H686" i="1"/>
  <c r="H684" i="1"/>
  <c r="H682" i="1"/>
  <c r="H680" i="1"/>
  <c r="H678" i="1"/>
  <c r="H674" i="1"/>
  <c r="H672" i="1"/>
  <c r="H670" i="1"/>
  <c r="H668" i="1"/>
  <c r="H666" i="1"/>
  <c r="H664" i="1"/>
  <c r="H657" i="1"/>
  <c r="H656" i="1" s="1"/>
  <c r="H655" i="1" s="1"/>
  <c r="H654" i="1" s="1"/>
  <c r="H651" i="1"/>
  <c r="H650" i="1" s="1"/>
  <c r="H649" i="1" s="1"/>
  <c r="H647" i="1"/>
  <c r="H645" i="1"/>
  <c r="H643" i="1"/>
  <c r="H641" i="1"/>
  <c r="H633" i="1"/>
  <c r="H632" i="1" s="1"/>
  <c r="H631" i="1" s="1"/>
  <c r="H630" i="1" s="1"/>
  <c r="H629" i="1" s="1"/>
  <c r="H628" i="1" s="1"/>
  <c r="H626" i="1"/>
  <c r="H625" i="1" s="1"/>
  <c r="H624" i="1" s="1"/>
  <c r="H623" i="1" s="1"/>
  <c r="H622" i="1" s="1"/>
  <c r="H621" i="1" s="1"/>
  <c r="H619" i="1"/>
  <c r="H618" i="1" s="1"/>
  <c r="H617" i="1" s="1"/>
  <c r="H616" i="1" s="1"/>
  <c r="H614" i="1"/>
  <c r="H613" i="1" s="1"/>
  <c r="H612" i="1" s="1"/>
  <c r="H611" i="1" s="1"/>
  <c r="H609" i="1"/>
  <c r="H608" i="1" s="1"/>
  <c r="H607" i="1" s="1"/>
  <c r="H606" i="1" s="1"/>
  <c r="H603" i="1"/>
  <c r="H602" i="1" s="1"/>
  <c r="H600" i="1"/>
  <c r="H599" i="1" s="1"/>
  <c r="H598" i="1" s="1"/>
  <c r="H596" i="1"/>
  <c r="H595" i="1"/>
  <c r="H594" i="1"/>
  <c r="H588" i="1"/>
  <c r="H585" i="1"/>
  <c r="H578" i="1"/>
  <c r="H576" i="1"/>
  <c r="H573" i="1"/>
  <c r="H569" i="1"/>
  <c r="H568" i="1" s="1"/>
  <c r="H565" i="1"/>
  <c r="H562" i="1"/>
  <c r="H558" i="1"/>
  <c r="H553" i="1"/>
  <c r="H552" i="1" s="1"/>
  <c r="H551" i="1" s="1"/>
  <c r="H546" i="1"/>
  <c r="H545" i="1" s="1"/>
  <c r="H544" i="1" s="1"/>
  <c r="H543" i="1" s="1"/>
  <c r="H542" i="1" s="1"/>
  <c r="H540" i="1"/>
  <c r="H538" i="1"/>
  <c r="H531" i="1"/>
  <c r="H530" i="1" s="1"/>
  <c r="H529" i="1" s="1"/>
  <c r="H528" i="1" s="1"/>
  <c r="H527" i="1" s="1"/>
  <c r="H526" i="1" s="1"/>
  <c r="H524" i="1"/>
  <c r="H519" i="1"/>
  <c r="H512" i="1"/>
  <c r="H511" i="1" s="1"/>
  <c r="H510" i="1" s="1"/>
  <c r="H509" i="1" s="1"/>
  <c r="H507" i="1"/>
  <c r="H506" i="1" s="1"/>
  <c r="H505" i="1" s="1"/>
  <c r="H500" i="1"/>
  <c r="H499" i="1" s="1"/>
  <c r="H498" i="1" s="1"/>
  <c r="H497" i="1" s="1"/>
  <c r="H492" i="1"/>
  <c r="H491" i="1" s="1"/>
  <c r="H489" i="1"/>
  <c r="H487" i="1"/>
  <c r="H486" i="1" s="1"/>
  <c r="H484" i="1"/>
  <c r="H483" i="1" s="1"/>
  <c r="H477" i="1"/>
  <c r="H474" i="1"/>
  <c r="H464" i="1"/>
  <c r="H461" i="1"/>
  <c r="H459" i="1"/>
  <c r="H454" i="1"/>
  <c r="H453" i="1" s="1"/>
  <c r="H452" i="1" s="1"/>
  <c r="H449" i="1"/>
  <c r="H448" i="1" s="1"/>
  <c r="H447" i="1" s="1"/>
  <c r="H443" i="1"/>
  <c r="H440" i="1"/>
  <c r="H437" i="1"/>
  <c r="H431" i="1"/>
  <c r="H429" i="1" s="1"/>
  <c r="H428" i="1" s="1"/>
  <c r="H427" i="1" s="1"/>
  <c r="H424" i="1"/>
  <c r="H421" i="1"/>
  <c r="H418" i="1"/>
  <c r="H415" i="1"/>
  <c r="H409" i="1"/>
  <c r="H408" i="1" s="1"/>
  <c r="H407" i="1" s="1"/>
  <c r="H406" i="1"/>
  <c r="H405" i="1" s="1"/>
  <c r="H403" i="1"/>
  <c r="H401" i="1"/>
  <c r="H398" i="1"/>
  <c r="H397" i="1" s="1"/>
  <c r="H395" i="1"/>
  <c r="H393" i="1"/>
  <c r="H391" i="1"/>
  <c r="H389" i="1"/>
  <c r="H387" i="1"/>
  <c r="H386" i="1"/>
  <c r="K386" i="1" s="1"/>
  <c r="H382" i="1"/>
  <c r="H380" i="1"/>
  <c r="H378" i="1"/>
  <c r="H376" i="1"/>
  <c r="H374" i="1"/>
  <c r="H369" i="1"/>
  <c r="H368" i="1"/>
  <c r="H366" i="1"/>
  <c r="H363" i="1"/>
  <c r="H361" i="1"/>
  <c r="H358" i="1"/>
  <c r="H356" i="1"/>
  <c r="H355" i="1"/>
  <c r="H354" i="1" s="1"/>
  <c r="H352" i="1"/>
  <c r="H344" i="1"/>
  <c r="H342" i="1"/>
  <c r="H339" i="1"/>
  <c r="H338" i="1" s="1"/>
  <c r="H337" i="1" s="1"/>
  <c r="H336" i="1"/>
  <c r="H335" i="1" s="1"/>
  <c r="H334" i="1" s="1"/>
  <c r="H333" i="1" s="1"/>
  <c r="H326" i="1"/>
  <c r="H321" i="1"/>
  <c r="H316" i="1"/>
  <c r="H312" i="1"/>
  <c r="H310" i="1"/>
  <c r="H307" i="1"/>
  <c r="H306" i="1" s="1"/>
  <c r="H305" i="1" s="1"/>
  <c r="H302" i="1"/>
  <c r="H301" i="1" s="1"/>
  <c r="H300" i="1" s="1"/>
  <c r="H299" i="1" s="1"/>
  <c r="H296" i="1"/>
  <c r="H295" i="1" s="1"/>
  <c r="H293" i="1"/>
  <c r="H292" i="1" s="1"/>
  <c r="H286" i="1"/>
  <c r="H285" i="1" s="1"/>
  <c r="H283" i="1"/>
  <c r="H282" i="1" s="1"/>
  <c r="H275" i="1"/>
  <c r="H273" i="1"/>
  <c r="H272" i="1" s="1"/>
  <c r="H266" i="1"/>
  <c r="H263" i="1"/>
  <c r="H260" i="1"/>
  <c r="H259" i="1" s="1"/>
  <c r="H257" i="1"/>
  <c r="K257" i="1" s="1"/>
  <c r="H256" i="1"/>
  <c r="H255" i="1" s="1"/>
  <c r="H251" i="1"/>
  <c r="H250" i="1" s="1"/>
  <c r="H249" i="1" s="1"/>
  <c r="H246" i="1"/>
  <c r="H244" i="1"/>
  <c r="H242" i="1"/>
  <c r="H240" i="1"/>
  <c r="H236" i="1"/>
  <c r="H235" i="1" s="1"/>
  <c r="H234" i="1" s="1"/>
  <c r="H233" i="1" s="1"/>
  <c r="H230" i="1"/>
  <c r="H228" i="1"/>
  <c r="H223" i="1"/>
  <c r="H222" i="1" s="1"/>
  <c r="H220" i="1"/>
  <c r="H219" i="1" s="1"/>
  <c r="H218" i="1" s="1"/>
  <c r="H216" i="1"/>
  <c r="H215" i="1" s="1"/>
  <c r="H214" i="1" s="1"/>
  <c r="H212" i="1"/>
  <c r="H211" i="1" s="1"/>
  <c r="H210" i="1" s="1"/>
  <c r="H206" i="1"/>
  <c r="H204" i="1"/>
  <c r="H202" i="1"/>
  <c r="H196" i="1"/>
  <c r="H195" i="1" s="1"/>
  <c r="H194" i="1" s="1"/>
  <c r="H192" i="1"/>
  <c r="H191" i="1" s="1"/>
  <c r="H190" i="1" s="1"/>
  <c r="H189" i="1" s="1"/>
  <c r="H187" i="1"/>
  <c r="H184" i="1"/>
  <c r="H178" i="1"/>
  <c r="H177" i="1" s="1"/>
  <c r="H175" i="1"/>
  <c r="H174" i="1" s="1"/>
  <c r="H167" i="1"/>
  <c r="H165" i="1"/>
  <c r="H163" i="1"/>
  <c r="H153" i="1"/>
  <c r="H152" i="1" s="1"/>
  <c r="H150" i="1"/>
  <c r="H144" i="1"/>
  <c r="H142" i="1"/>
  <c r="H141" i="1"/>
  <c r="H140" i="1" s="1"/>
  <c r="H135" i="1"/>
  <c r="H130" i="1"/>
  <c r="H125" i="1"/>
  <c r="H123" i="1"/>
  <c r="H119" i="1"/>
  <c r="H116" i="1"/>
  <c r="H113" i="1"/>
  <c r="H112" i="1" s="1"/>
  <c r="H111" i="1" s="1"/>
  <c r="H109" i="1"/>
  <c r="H108" i="1" s="1"/>
  <c r="H107" i="1" s="1"/>
  <c r="H105" i="1"/>
  <c r="H104" i="1" s="1"/>
  <c r="H103" i="1" s="1"/>
  <c r="H100" i="1"/>
  <c r="H99" i="1" s="1"/>
  <c r="H98" i="1" s="1"/>
  <c r="H96" i="1"/>
  <c r="H95" i="1" s="1"/>
  <c r="H94" i="1" s="1"/>
  <c r="H91" i="1"/>
  <c r="H90" i="1" s="1"/>
  <c r="H88" i="1"/>
  <c r="H87" i="1" s="1"/>
  <c r="H84" i="1"/>
  <c r="H83" i="1" s="1"/>
  <c r="H80" i="1"/>
  <c r="H79" i="1" s="1"/>
  <c r="H77" i="1"/>
  <c r="H76" i="1" s="1"/>
  <c r="H72" i="1"/>
  <c r="H70" i="1" s="1"/>
  <c r="H68" i="1"/>
  <c r="H67" i="1" s="1"/>
  <c r="H66" i="1" s="1"/>
  <c r="H63" i="1"/>
  <c r="H57" i="1"/>
  <c r="H56" i="1" s="1"/>
  <c r="H53" i="1"/>
  <c r="H48" i="1"/>
  <c r="H45" i="1"/>
  <c r="H44" i="1" s="1"/>
  <c r="H41" i="1"/>
  <c r="H33" i="1"/>
  <c r="H26" i="1"/>
  <c r="H22" i="1"/>
  <c r="H19" i="1"/>
  <c r="G153" i="1"/>
  <c r="G152" i="1" s="1"/>
  <c r="G130" i="1"/>
  <c r="G48" i="1"/>
  <c r="G45" i="1"/>
  <c r="G41" i="1"/>
  <c r="K336" i="1" l="1"/>
  <c r="K406" i="1"/>
  <c r="H385" i="1"/>
  <c r="K385" i="1" s="1"/>
  <c r="K141" i="1"/>
  <c r="K355" i="1"/>
  <c r="K595" i="1"/>
  <c r="K761" i="1"/>
  <c r="H351" i="1"/>
  <c r="I262" i="1"/>
  <c r="H690" i="1"/>
  <c r="H820" i="1"/>
  <c r="H819" i="1" s="1"/>
  <c r="H818" i="1" s="1"/>
  <c r="H813" i="1" s="1"/>
  <c r="H365" i="1"/>
  <c r="I711" i="1"/>
  <c r="K165" i="1"/>
  <c r="H430" i="1"/>
  <c r="H183" i="1"/>
  <c r="H182" i="1" s="1"/>
  <c r="H341" i="1"/>
  <c r="H332" i="1" s="1"/>
  <c r="H331" i="1" s="1"/>
  <c r="H557" i="1"/>
  <c r="H556" i="1" s="1"/>
  <c r="H555" i="1" s="1"/>
  <c r="H281" i="1"/>
  <c r="H280" i="1" s="1"/>
  <c r="H279" i="1" s="1"/>
  <c r="H278" i="1" s="1"/>
  <c r="H677" i="1"/>
  <c r="H676" i="1" s="1"/>
  <c r="I703" i="1"/>
  <c r="I365" i="1"/>
  <c r="H271" i="1"/>
  <c r="H270" i="1" s="1"/>
  <c r="H269" i="1" s="1"/>
  <c r="H309" i="1"/>
  <c r="H304" i="1" s="1"/>
  <c r="H537" i="1"/>
  <c r="H536" i="1" s="1"/>
  <c r="H535" i="1" s="1"/>
  <c r="H534" i="1" s="1"/>
  <c r="H533" i="1" s="1"/>
  <c r="H572" i="1"/>
  <c r="H776" i="1"/>
  <c r="K342" i="1"/>
  <c r="K376" i="1"/>
  <c r="K418" i="1"/>
  <c r="K452" i="1"/>
  <c r="K474" i="1"/>
  <c r="K500" i="1"/>
  <c r="K821" i="1"/>
  <c r="H25" i="1"/>
  <c r="H18" i="1" s="1"/>
  <c r="H17" i="1" s="1"/>
  <c r="H16" i="1" s="1"/>
  <c r="H15" i="1" s="1"/>
  <c r="H262" i="1"/>
  <c r="H518" i="1"/>
  <c r="H504" i="1" s="1"/>
  <c r="H503" i="1" s="1"/>
  <c r="H593" i="1"/>
  <c r="H592" i="1" s="1"/>
  <c r="H591" i="1" s="1"/>
  <c r="H590" i="1" s="1"/>
  <c r="H778" i="1"/>
  <c r="K486" i="1"/>
  <c r="K562" i="1"/>
  <c r="H291" i="1"/>
  <c r="H290" i="1" s="1"/>
  <c r="H289" i="1" s="1"/>
  <c r="H288" i="1" s="1"/>
  <c r="K228" i="1"/>
  <c r="K316" i="1"/>
  <c r="K361" i="1"/>
  <c r="K603" i="1"/>
  <c r="H201" i="1"/>
  <c r="H200" i="1" s="1"/>
  <c r="H199" i="1" s="1"/>
  <c r="H198" i="1" s="1"/>
  <c r="H227" i="1"/>
  <c r="H226" i="1" s="1"/>
  <c r="H458" i="1"/>
  <c r="H457" i="1" s="1"/>
  <c r="K240" i="1"/>
  <c r="I309" i="1"/>
  <c r="I304" i="1" s="1"/>
  <c r="K531" i="1"/>
  <c r="K585" i="1"/>
  <c r="J48" i="1"/>
  <c r="K48" i="1"/>
  <c r="I67" i="1"/>
  <c r="K68" i="1"/>
  <c r="I98" i="1"/>
  <c r="K99" i="1"/>
  <c r="K111" i="1"/>
  <c r="K119" i="1"/>
  <c r="K135" i="1"/>
  <c r="K150" i="1"/>
  <c r="K167" i="1"/>
  <c r="I183" i="1"/>
  <c r="I233" i="1"/>
  <c r="K234" i="1"/>
  <c r="I544" i="1"/>
  <c r="K545" i="1"/>
  <c r="I79" i="1"/>
  <c r="K79" i="1" s="1"/>
  <c r="K202" i="1"/>
  <c r="K83" i="1"/>
  <c r="K326" i="1"/>
  <c r="K578" i="1"/>
  <c r="H52" i="1"/>
  <c r="H51" i="1" s="1"/>
  <c r="H400" i="1"/>
  <c r="H719" i="1"/>
  <c r="H718" i="1" s="1"/>
  <c r="H717" i="1" s="1"/>
  <c r="J45" i="1"/>
  <c r="K107" i="1"/>
  <c r="K116" i="1"/>
  <c r="J130" i="1"/>
  <c r="K144" i="1"/>
  <c r="K230" i="1"/>
  <c r="K260" i="1"/>
  <c r="K305" i="1"/>
  <c r="K363" i="1"/>
  <c r="K464" i="1"/>
  <c r="K519" i="1"/>
  <c r="K576" i="1"/>
  <c r="I90" i="1"/>
  <c r="K91" i="1"/>
  <c r="I211" i="1"/>
  <c r="K212" i="1"/>
  <c r="H75" i="1"/>
  <c r="H239" i="1"/>
  <c r="H232" i="1" s="1"/>
  <c r="H254" i="1"/>
  <c r="H248" i="1" s="1"/>
  <c r="K103" i="1"/>
  <c r="K113" i="1"/>
  <c r="K125" i="1"/>
  <c r="K195" i="1"/>
  <c r="K242" i="1"/>
  <c r="K352" i="1"/>
  <c r="K424" i="1"/>
  <c r="K484" i="1"/>
  <c r="K538" i="1"/>
  <c r="I25" i="1"/>
  <c r="K33" i="1"/>
  <c r="K223" i="1"/>
  <c r="I222" i="1"/>
  <c r="I333" i="1"/>
  <c r="K334" i="1"/>
  <c r="H209" i="1"/>
  <c r="K249" i="1"/>
  <c r="K266" i="1"/>
  <c r="K492" i="1"/>
  <c r="K505" i="1"/>
  <c r="K568" i="1"/>
  <c r="K668" i="1"/>
  <c r="H40" i="1"/>
  <c r="H39" i="1" s="1"/>
  <c r="H173" i="1"/>
  <c r="H172" i="1" s="1"/>
  <c r="H171" i="1" s="1"/>
  <c r="H315" i="1"/>
  <c r="H314" i="1" s="1"/>
  <c r="H414" i="1"/>
  <c r="H413" i="1" s="1"/>
  <c r="H412" i="1" s="1"/>
  <c r="H584" i="1"/>
  <c r="H583" i="1" s="1"/>
  <c r="H582" i="1" s="1"/>
  <c r="H581" i="1" s="1"/>
  <c r="H703" i="1"/>
  <c r="K703" i="1" s="1"/>
  <c r="H763" i="1"/>
  <c r="H784" i="1"/>
  <c r="K784" i="1" s="1"/>
  <c r="I44" i="1"/>
  <c r="I52" i="1"/>
  <c r="I87" i="1"/>
  <c r="I95" i="1"/>
  <c r="I201" i="1"/>
  <c r="I282" i="1"/>
  <c r="I338" i="1"/>
  <c r="K389" i="1"/>
  <c r="I458" i="1"/>
  <c r="I483" i="1"/>
  <c r="I482" i="1" s="1"/>
  <c r="I491" i="1"/>
  <c r="I518" i="1"/>
  <c r="I504" i="1" s="1"/>
  <c r="I557" i="1"/>
  <c r="I556" i="1" s="1"/>
  <c r="I572" i="1"/>
  <c r="I584" i="1"/>
  <c r="I583" i="1" s="1"/>
  <c r="I691" i="1"/>
  <c r="I700" i="1"/>
  <c r="I745" i="1"/>
  <c r="I771" i="1"/>
  <c r="I788" i="1"/>
  <c r="I794" i="1"/>
  <c r="I852" i="1"/>
  <c r="I843" i="1" s="1"/>
  <c r="K22" i="1"/>
  <c r="K26" i="1"/>
  <c r="K56" i="1"/>
  <c r="J153" i="1"/>
  <c r="K163" i="1"/>
  <c r="K246" i="1"/>
  <c r="K251" i="1"/>
  <c r="K283" i="1"/>
  <c r="K285" i="1"/>
  <c r="K293" i="1"/>
  <c r="K295" i="1"/>
  <c r="K300" i="1"/>
  <c r="K302" i="1"/>
  <c r="K387" i="1"/>
  <c r="K588" i="1"/>
  <c r="K599" i="1"/>
  <c r="K611" i="1"/>
  <c r="K613" i="1"/>
  <c r="K617" i="1"/>
  <c r="K619" i="1"/>
  <c r="K621" i="1"/>
  <c r="K623" i="1"/>
  <c r="K625" i="1"/>
  <c r="K650" i="1"/>
  <c r="K654" i="1"/>
  <c r="K656" i="1"/>
  <c r="K701" i="1"/>
  <c r="K712" i="1"/>
  <c r="K735" i="1"/>
  <c r="K737" i="1"/>
  <c r="K753" i="1"/>
  <c r="K755" i="1"/>
  <c r="K759" i="1"/>
  <c r="K772" i="1"/>
  <c r="K777" i="1"/>
  <c r="K779" i="1"/>
  <c r="K785" i="1"/>
  <c r="K789" i="1"/>
  <c r="K795" i="1"/>
  <c r="K797" i="1"/>
  <c r="K799" i="1"/>
  <c r="K801" i="1"/>
  <c r="K803" i="1"/>
  <c r="K805" i="1"/>
  <c r="K807" i="1"/>
  <c r="K809" i="1"/>
  <c r="K811" i="1"/>
  <c r="K814" i="1"/>
  <c r="K816" i="1"/>
  <c r="K836" i="1"/>
  <c r="K844" i="1"/>
  <c r="K846" i="1"/>
  <c r="K848" i="1"/>
  <c r="K850" i="1"/>
  <c r="K856" i="1"/>
  <c r="K858" i="1"/>
  <c r="K866" i="1"/>
  <c r="K874" i="1"/>
  <c r="H482" i="1"/>
  <c r="H605" i="1"/>
  <c r="H640" i="1"/>
  <c r="H639" i="1" s="1"/>
  <c r="H638" i="1" s="1"/>
  <c r="H637" i="1" s="1"/>
  <c r="H636" i="1" s="1"/>
  <c r="H663" i="1"/>
  <c r="H662" i="1" s="1"/>
  <c r="H794" i="1"/>
  <c r="H793" i="1" s="1"/>
  <c r="H792" i="1" s="1"/>
  <c r="H791" i="1" s="1"/>
  <c r="K123" i="1"/>
  <c r="J152" i="1"/>
  <c r="I227" i="1"/>
  <c r="K275" i="1"/>
  <c r="I315" i="1"/>
  <c r="I341" i="1"/>
  <c r="K395" i="1"/>
  <c r="I400" i="1"/>
  <c r="I640" i="1"/>
  <c r="I677" i="1"/>
  <c r="I820" i="1"/>
  <c r="I819" i="1" s="1"/>
  <c r="K72" i="1"/>
  <c r="K76" i="1"/>
  <c r="K84" i="1"/>
  <c r="K88" i="1"/>
  <c r="K96" i="1"/>
  <c r="K100" i="1"/>
  <c r="K104" i="1"/>
  <c r="K108" i="1"/>
  <c r="K112" i="1"/>
  <c r="K130" i="1"/>
  <c r="K140" i="1"/>
  <c r="K189" i="1"/>
  <c r="K191" i="1"/>
  <c r="K204" i="1"/>
  <c r="K206" i="1"/>
  <c r="K214" i="1"/>
  <c r="K216" i="1"/>
  <c r="K218" i="1"/>
  <c r="K220" i="1"/>
  <c r="K236" i="1"/>
  <c r="K263" i="1"/>
  <c r="K272" i="1"/>
  <c r="K306" i="1"/>
  <c r="K321" i="1"/>
  <c r="K335" i="1"/>
  <c r="K339" i="1"/>
  <c r="K356" i="1"/>
  <c r="K358" i="1"/>
  <c r="K366" i="1"/>
  <c r="K368" i="1"/>
  <c r="K380" i="1"/>
  <c r="K382" i="1"/>
  <c r="K391" i="1"/>
  <c r="K397" i="1"/>
  <c r="K401" i="1"/>
  <c r="K403" i="1"/>
  <c r="K405" i="1"/>
  <c r="K407" i="1"/>
  <c r="K409" i="1"/>
  <c r="K415" i="1"/>
  <c r="K421" i="1"/>
  <c r="K427" i="1"/>
  <c r="K429" i="1"/>
  <c r="K431" i="1"/>
  <c r="K443" i="1"/>
  <c r="K447" i="1"/>
  <c r="K449" i="1"/>
  <c r="K453" i="1"/>
  <c r="K459" i="1"/>
  <c r="K461" i="1"/>
  <c r="K477" i="1"/>
  <c r="K487" i="1"/>
  <c r="K489" i="1"/>
  <c r="K497" i="1"/>
  <c r="K499" i="1"/>
  <c r="K506" i="1"/>
  <c r="K510" i="1"/>
  <c r="K512" i="1"/>
  <c r="K524" i="1"/>
  <c r="K546" i="1"/>
  <c r="K551" i="1"/>
  <c r="K553" i="1"/>
  <c r="K565" i="1"/>
  <c r="K569" i="1"/>
  <c r="K573" i="1"/>
  <c r="K723" i="1"/>
  <c r="K19" i="1"/>
  <c r="K41" i="1"/>
  <c r="K45" i="1"/>
  <c r="K53" i="1"/>
  <c r="K57" i="1"/>
  <c r="K63" i="1"/>
  <c r="K184" i="1"/>
  <c r="K250" i="1"/>
  <c r="K286" i="1"/>
  <c r="K292" i="1"/>
  <c r="K296" i="1"/>
  <c r="K299" i="1"/>
  <c r="K301" i="1"/>
  <c r="K594" i="1"/>
  <c r="K596" i="1"/>
  <c r="K598" i="1"/>
  <c r="K600" i="1"/>
  <c r="K612" i="1"/>
  <c r="K614" i="1"/>
  <c r="K616" i="1"/>
  <c r="K618" i="1"/>
  <c r="K622" i="1"/>
  <c r="K624" i="1"/>
  <c r="K626" i="1"/>
  <c r="K641" i="1"/>
  <c r="K643" i="1"/>
  <c r="K645" i="1"/>
  <c r="K647" i="1"/>
  <c r="K649" i="1"/>
  <c r="K651" i="1"/>
  <c r="K655" i="1"/>
  <c r="K657" i="1"/>
  <c r="K664" i="1"/>
  <c r="K666" i="1"/>
  <c r="K670" i="1"/>
  <c r="K672" i="1"/>
  <c r="K674" i="1"/>
  <c r="K678" i="1"/>
  <c r="K680" i="1"/>
  <c r="K682" i="1"/>
  <c r="K684" i="1"/>
  <c r="K686" i="1"/>
  <c r="K688" i="1"/>
  <c r="K692" i="1"/>
  <c r="K696" i="1"/>
  <c r="K704" i="1"/>
  <c r="K706" i="1"/>
  <c r="K708" i="1"/>
  <c r="K713" i="1"/>
  <c r="K715" i="1"/>
  <c r="K730" i="1"/>
  <c r="K736" i="1"/>
  <c r="K740" i="1"/>
  <c r="K746" i="1"/>
  <c r="K754" i="1"/>
  <c r="K810" i="1"/>
  <c r="K815" i="1"/>
  <c r="K824" i="1"/>
  <c r="K835" i="1"/>
  <c r="K845" i="1"/>
  <c r="K849" i="1"/>
  <c r="K853" i="1"/>
  <c r="K861" i="1"/>
  <c r="K863" i="1"/>
  <c r="K867" i="1"/>
  <c r="H711" i="1"/>
  <c r="K711" i="1" s="1"/>
  <c r="H852" i="1"/>
  <c r="H843" i="1" s="1"/>
  <c r="H842" i="1" s="1"/>
  <c r="H841" i="1" s="1"/>
  <c r="I239" i="1"/>
  <c r="I259" i="1"/>
  <c r="I414" i="1"/>
  <c r="I530" i="1"/>
  <c r="I663" i="1"/>
  <c r="I739" i="1"/>
  <c r="K877" i="1"/>
  <c r="J41" i="1"/>
  <c r="K77" i="1"/>
  <c r="K105" i="1"/>
  <c r="K109" i="1"/>
  <c r="K190" i="1"/>
  <c r="K192" i="1"/>
  <c r="K215" i="1"/>
  <c r="K219" i="1"/>
  <c r="K235" i="1"/>
  <c r="K307" i="1"/>
  <c r="K310" i="1"/>
  <c r="K312" i="1"/>
  <c r="K344" i="1"/>
  <c r="K398" i="1"/>
  <c r="K408" i="1"/>
  <c r="K428" i="1"/>
  <c r="K448" i="1"/>
  <c r="K454" i="1"/>
  <c r="K498" i="1"/>
  <c r="K507" i="1"/>
  <c r="K509" i="1"/>
  <c r="K511" i="1"/>
  <c r="K552" i="1"/>
  <c r="K558" i="1"/>
  <c r="K878" i="1"/>
  <c r="K879" i="1"/>
  <c r="I765" i="1"/>
  <c r="K766" i="1"/>
  <c r="I758" i="1"/>
  <c r="H758" i="1"/>
  <c r="I719" i="1"/>
  <c r="I718" i="1" s="1"/>
  <c r="I717" i="1" s="1"/>
  <c r="K720" i="1"/>
  <c r="K628" i="1"/>
  <c r="K630" i="1"/>
  <c r="K632" i="1"/>
  <c r="K629" i="1"/>
  <c r="K631" i="1"/>
  <c r="K633" i="1"/>
  <c r="K606" i="1"/>
  <c r="K608" i="1"/>
  <c r="K607" i="1"/>
  <c r="K609" i="1"/>
  <c r="I602" i="1"/>
  <c r="I537" i="1"/>
  <c r="K540" i="1"/>
  <c r="K440" i="1"/>
  <c r="K437" i="1"/>
  <c r="I436" i="1"/>
  <c r="H436" i="1"/>
  <c r="K393" i="1"/>
  <c r="K378" i="1"/>
  <c r="I373" i="1"/>
  <c r="K374" i="1"/>
  <c r="I351" i="1"/>
  <c r="K354" i="1"/>
  <c r="I271" i="1"/>
  <c r="K256" i="1"/>
  <c r="K255" i="1"/>
  <c r="K244" i="1"/>
  <c r="I194" i="1"/>
  <c r="K196" i="1"/>
  <c r="K187" i="1"/>
  <c r="K178" i="1"/>
  <c r="I177" i="1"/>
  <c r="K174" i="1"/>
  <c r="K175" i="1"/>
  <c r="K152" i="1"/>
  <c r="K153" i="1"/>
  <c r="K142" i="1"/>
  <c r="H115" i="1"/>
  <c r="H74" i="1" s="1"/>
  <c r="I115" i="1"/>
  <c r="K80" i="1"/>
  <c r="H71" i="1"/>
  <c r="K71" i="1" s="1"/>
  <c r="I291" i="1"/>
  <c r="I605" i="1"/>
  <c r="I593" i="1"/>
  <c r="I70" i="1"/>
  <c r="I783" i="1"/>
  <c r="I430" i="1"/>
  <c r="I778" i="1"/>
  <c r="H775" i="1"/>
  <c r="G141" i="1"/>
  <c r="J141" i="1" s="1"/>
  <c r="G380" i="1"/>
  <c r="J380" i="1" s="1"/>
  <c r="G356" i="1"/>
  <c r="J356" i="1" s="1"/>
  <c r="K262" i="1" l="1"/>
  <c r="K309" i="1"/>
  <c r="H502" i="1"/>
  <c r="H373" i="1"/>
  <c r="H372" i="1" s="1"/>
  <c r="H371" i="1" s="1"/>
  <c r="H370" i="1" s="1"/>
  <c r="H661" i="1"/>
  <c r="H660" i="1" s="1"/>
  <c r="H298" i="1"/>
  <c r="K365" i="1"/>
  <c r="K819" i="1"/>
  <c r="H550" i="1"/>
  <c r="H549" i="1" s="1"/>
  <c r="H350" i="1"/>
  <c r="H349" i="1" s="1"/>
  <c r="H348" i="1" s="1"/>
  <c r="I232" i="1"/>
  <c r="K232" i="1" s="1"/>
  <c r="K183" i="1"/>
  <c r="H411" i="1"/>
  <c r="H710" i="1"/>
  <c r="K304" i="1"/>
  <c r="H181" i="1"/>
  <c r="I818" i="1"/>
  <c r="K818" i="1" s="1"/>
  <c r="H451" i="1"/>
  <c r="H446" i="1" s="1"/>
  <c r="K820" i="1"/>
  <c r="I710" i="1"/>
  <c r="K239" i="1"/>
  <c r="I457" i="1"/>
  <c r="K458" i="1"/>
  <c r="K233" i="1"/>
  <c r="I281" i="1"/>
  <c r="K282" i="1"/>
  <c r="K44" i="1"/>
  <c r="K333" i="1"/>
  <c r="K90" i="1"/>
  <c r="I592" i="1"/>
  <c r="K593" i="1"/>
  <c r="I503" i="1"/>
  <c r="K504" i="1"/>
  <c r="I676" i="1"/>
  <c r="K677" i="1"/>
  <c r="K400" i="1"/>
  <c r="I314" i="1"/>
  <c r="K315" i="1"/>
  <c r="K788" i="1"/>
  <c r="I690" i="1"/>
  <c r="K691" i="1"/>
  <c r="K557" i="1"/>
  <c r="K483" i="1"/>
  <c r="I51" i="1"/>
  <c r="K52" i="1"/>
  <c r="K98" i="1"/>
  <c r="I555" i="1"/>
  <c r="K556" i="1"/>
  <c r="I529" i="1"/>
  <c r="K530" i="1"/>
  <c r="I639" i="1"/>
  <c r="K640" i="1"/>
  <c r="I776" i="1"/>
  <c r="K783" i="1"/>
  <c r="K430" i="1"/>
  <c r="I290" i="1"/>
  <c r="K291" i="1"/>
  <c r="I842" i="1"/>
  <c r="K843" i="1"/>
  <c r="I662" i="1"/>
  <c r="K663" i="1"/>
  <c r="K341" i="1"/>
  <c r="I226" i="1"/>
  <c r="K227" i="1"/>
  <c r="I793" i="1"/>
  <c r="K794" i="1"/>
  <c r="K700" i="1"/>
  <c r="I699" i="1"/>
  <c r="K572" i="1"/>
  <c r="K491" i="1"/>
  <c r="I337" i="1"/>
  <c r="K338" i="1"/>
  <c r="I200" i="1"/>
  <c r="K201" i="1"/>
  <c r="K87" i="1"/>
  <c r="K222" i="1"/>
  <c r="I18" i="1"/>
  <c r="K25" i="1"/>
  <c r="I182" i="1"/>
  <c r="I66" i="1"/>
  <c r="K67" i="1"/>
  <c r="I75" i="1"/>
  <c r="H38" i="1"/>
  <c r="K584" i="1"/>
  <c r="I40" i="1"/>
  <c r="K771" i="1"/>
  <c r="I770" i="1"/>
  <c r="K778" i="1"/>
  <c r="K482" i="1"/>
  <c r="K739" i="1"/>
  <c r="I413" i="1"/>
  <c r="K414" i="1"/>
  <c r="K259" i="1"/>
  <c r="K852" i="1"/>
  <c r="I744" i="1"/>
  <c r="K745" i="1"/>
  <c r="I582" i="1"/>
  <c r="K583" i="1"/>
  <c r="K518" i="1"/>
  <c r="K95" i="1"/>
  <c r="I94" i="1"/>
  <c r="I210" i="1"/>
  <c r="K211" i="1"/>
  <c r="I543" i="1"/>
  <c r="K544" i="1"/>
  <c r="H580" i="1"/>
  <c r="I254" i="1"/>
  <c r="H774" i="1"/>
  <c r="I764" i="1"/>
  <c r="K765" i="1"/>
  <c r="I757" i="1"/>
  <c r="H757" i="1"/>
  <c r="K758" i="1"/>
  <c r="K717" i="1"/>
  <c r="K718" i="1"/>
  <c r="K719" i="1"/>
  <c r="K605" i="1"/>
  <c r="K602" i="1"/>
  <c r="I536" i="1"/>
  <c r="K537" i="1"/>
  <c r="I435" i="1"/>
  <c r="H435" i="1"/>
  <c r="K436" i="1"/>
  <c r="K373" i="1"/>
  <c r="I372" i="1"/>
  <c r="I350" i="1"/>
  <c r="K351" i="1"/>
  <c r="I270" i="1"/>
  <c r="K271" i="1"/>
  <c r="K194" i="1"/>
  <c r="I173" i="1"/>
  <c r="K177" i="1"/>
  <c r="K115" i="1"/>
  <c r="K70" i="1"/>
  <c r="H225" i="1"/>
  <c r="G257" i="1"/>
  <c r="J257" i="1" s="1"/>
  <c r="G33" i="1"/>
  <c r="J33" i="1" s="1"/>
  <c r="G696" i="1"/>
  <c r="J696" i="1" s="1"/>
  <c r="G692" i="1"/>
  <c r="J692" i="1" s="1"/>
  <c r="G723" i="1"/>
  <c r="J723" i="1" s="1"/>
  <c r="G730" i="1"/>
  <c r="J730" i="1" s="1"/>
  <c r="I813" i="1" l="1"/>
  <c r="K710" i="1"/>
  <c r="H659" i="1"/>
  <c r="H635" i="1" s="1"/>
  <c r="H548" i="1"/>
  <c r="H37" i="1"/>
  <c r="I74" i="1"/>
  <c r="K74" i="1" s="1"/>
  <c r="K75" i="1"/>
  <c r="I581" i="1"/>
  <c r="K582" i="1"/>
  <c r="I39" i="1"/>
  <c r="K40" i="1"/>
  <c r="K66" i="1"/>
  <c r="I199" i="1"/>
  <c r="K200" i="1"/>
  <c r="K699" i="1"/>
  <c r="K94" i="1"/>
  <c r="K337" i="1"/>
  <c r="I332" i="1"/>
  <c r="I289" i="1"/>
  <c r="K290" i="1"/>
  <c r="K639" i="1"/>
  <c r="I638" i="1"/>
  <c r="K676" i="1"/>
  <c r="K457" i="1"/>
  <c r="I451" i="1"/>
  <c r="I542" i="1"/>
  <c r="K543" i="1"/>
  <c r="I743" i="1"/>
  <c r="K744" i="1"/>
  <c r="K413" i="1"/>
  <c r="I411" i="1"/>
  <c r="I412" i="1"/>
  <c r="K182" i="1"/>
  <c r="I528" i="1"/>
  <c r="K529" i="1"/>
  <c r="K51" i="1"/>
  <c r="K314" i="1"/>
  <c r="I298" i="1"/>
  <c r="K503" i="1"/>
  <c r="I280" i="1"/>
  <c r="K281" i="1"/>
  <c r="I248" i="1"/>
  <c r="K254" i="1"/>
  <c r="K210" i="1"/>
  <c r="I209" i="1"/>
  <c r="I769" i="1"/>
  <c r="K770" i="1"/>
  <c r="I17" i="1"/>
  <c r="K18" i="1"/>
  <c r="I792" i="1"/>
  <c r="K793" i="1"/>
  <c r="K662" i="1"/>
  <c r="I550" i="1"/>
  <c r="K555" i="1"/>
  <c r="K592" i="1"/>
  <c r="I591" i="1"/>
  <c r="K226" i="1"/>
  <c r="I841" i="1"/>
  <c r="K842" i="1"/>
  <c r="I775" i="1"/>
  <c r="K776" i="1"/>
  <c r="K690" i="1"/>
  <c r="I661" i="1"/>
  <c r="K813" i="1"/>
  <c r="K764" i="1"/>
  <c r="I752" i="1"/>
  <c r="K757" i="1"/>
  <c r="H752" i="1"/>
  <c r="I535" i="1"/>
  <c r="K536" i="1"/>
  <c r="I434" i="1"/>
  <c r="H434" i="1"/>
  <c r="K435" i="1"/>
  <c r="I371" i="1"/>
  <c r="K372" i="1"/>
  <c r="I349" i="1"/>
  <c r="K350" i="1"/>
  <c r="I269" i="1"/>
  <c r="K270" i="1"/>
  <c r="I172" i="1"/>
  <c r="K173" i="1"/>
  <c r="G256" i="1"/>
  <c r="J256" i="1" s="1"/>
  <c r="G206" i="1"/>
  <c r="J206" i="1" s="1"/>
  <c r="G178" i="1"/>
  <c r="J178" i="1" s="1"/>
  <c r="G167" i="1"/>
  <c r="J167" i="1" s="1"/>
  <c r="G144" i="1"/>
  <c r="J144" i="1" s="1"/>
  <c r="G643" i="1"/>
  <c r="J643" i="1" s="1"/>
  <c r="G369" i="1"/>
  <c r="G366" i="1"/>
  <c r="J366" i="1" s="1"/>
  <c r="G202" i="1"/>
  <c r="J202" i="1" s="1"/>
  <c r="G175" i="1"/>
  <c r="G165" i="1"/>
  <c r="J165" i="1" s="1"/>
  <c r="G368" i="1" l="1"/>
  <c r="J368" i="1" s="1"/>
  <c r="J369" i="1"/>
  <c r="G174" i="1"/>
  <c r="J174" i="1" s="1"/>
  <c r="J175" i="1"/>
  <c r="I660" i="1"/>
  <c r="K661" i="1"/>
  <c r="K841" i="1"/>
  <c r="I549" i="1"/>
  <c r="K550" i="1"/>
  <c r="K17" i="1"/>
  <c r="I16" i="1"/>
  <c r="K209" i="1"/>
  <c r="K248" i="1"/>
  <c r="I279" i="1"/>
  <c r="K280" i="1"/>
  <c r="I446" i="1"/>
  <c r="K451" i="1"/>
  <c r="I198" i="1"/>
  <c r="I181" i="1" s="1"/>
  <c r="K199" i="1"/>
  <c r="K581" i="1"/>
  <c r="K591" i="1"/>
  <c r="I590" i="1"/>
  <c r="I768" i="1"/>
  <c r="K769" i="1"/>
  <c r="K298" i="1"/>
  <c r="K743" i="1"/>
  <c r="I331" i="1"/>
  <c r="K332" i="1"/>
  <c r="I527" i="1"/>
  <c r="K528" i="1"/>
  <c r="K411" i="1"/>
  <c r="K542" i="1"/>
  <c r="I288" i="1"/>
  <c r="K289" i="1"/>
  <c r="K775" i="1"/>
  <c r="K792" i="1"/>
  <c r="I791" i="1"/>
  <c r="K412" i="1"/>
  <c r="I637" i="1"/>
  <c r="K638" i="1"/>
  <c r="K39" i="1"/>
  <c r="I38" i="1"/>
  <c r="K38" i="1" s="1"/>
  <c r="I751" i="1"/>
  <c r="H751" i="1"/>
  <c r="K752" i="1"/>
  <c r="I534" i="1"/>
  <c r="K535" i="1"/>
  <c r="I433" i="1"/>
  <c r="H433" i="1"/>
  <c r="K434" i="1"/>
  <c r="I370" i="1"/>
  <c r="K371" i="1"/>
  <c r="I348" i="1"/>
  <c r="K349" i="1"/>
  <c r="K269" i="1"/>
  <c r="I225" i="1"/>
  <c r="I171" i="1"/>
  <c r="K172" i="1"/>
  <c r="G519" i="1"/>
  <c r="J519" i="1" s="1"/>
  <c r="G424" i="1"/>
  <c r="J424" i="1" s="1"/>
  <c r="G255" i="1"/>
  <c r="J255" i="1" s="1"/>
  <c r="G260" i="1"/>
  <c r="J260" i="1" s="1"/>
  <c r="G365" i="1" l="1"/>
  <c r="J365" i="1" s="1"/>
  <c r="I636" i="1"/>
  <c r="K637" i="1"/>
  <c r="K331" i="1"/>
  <c r="K590" i="1"/>
  <c r="I580" i="1"/>
  <c r="K181" i="1"/>
  <c r="K791" i="1"/>
  <c r="I774" i="1"/>
  <c r="K768" i="1"/>
  <c r="I763" i="1"/>
  <c r="K198" i="1"/>
  <c r="K16" i="1"/>
  <c r="K288" i="1"/>
  <c r="K446" i="1"/>
  <c r="K660" i="1"/>
  <c r="I659" i="1"/>
  <c r="I15" i="1"/>
  <c r="I526" i="1"/>
  <c r="K527" i="1"/>
  <c r="I278" i="1"/>
  <c r="I37" i="1" s="1"/>
  <c r="K279" i="1"/>
  <c r="K549" i="1"/>
  <c r="I750" i="1"/>
  <c r="H750" i="1"/>
  <c r="K751" i="1"/>
  <c r="I533" i="1"/>
  <c r="K534" i="1"/>
  <c r="K433" i="1"/>
  <c r="H347" i="1"/>
  <c r="H346" i="1" s="1"/>
  <c r="K370" i="1"/>
  <c r="K348" i="1"/>
  <c r="I347" i="1"/>
  <c r="K225" i="1"/>
  <c r="K171" i="1"/>
  <c r="G140" i="1"/>
  <c r="J140" i="1" s="1"/>
  <c r="K278" i="1" l="1"/>
  <c r="K15" i="1"/>
  <c r="K774" i="1"/>
  <c r="K636" i="1"/>
  <c r="K526" i="1"/>
  <c r="I635" i="1"/>
  <c r="K659" i="1"/>
  <c r="K763" i="1"/>
  <c r="K580" i="1"/>
  <c r="I548" i="1"/>
  <c r="I749" i="1"/>
  <c r="K750" i="1"/>
  <c r="H749" i="1"/>
  <c r="K533" i="1"/>
  <c r="I502" i="1"/>
  <c r="I346" i="1"/>
  <c r="K347" i="1"/>
  <c r="K37" i="1"/>
  <c r="G867" i="1"/>
  <c r="J867" i="1" s="1"/>
  <c r="G715" i="1"/>
  <c r="J715" i="1" s="1"/>
  <c r="K548" i="1" l="1"/>
  <c r="K635" i="1"/>
  <c r="K749" i="1"/>
  <c r="H881" i="1"/>
  <c r="K502" i="1"/>
  <c r="I881" i="1"/>
  <c r="K346" i="1"/>
  <c r="G489" i="1"/>
  <c r="J489" i="1" s="1"/>
  <c r="K881" i="1" l="1"/>
  <c r="G614" i="1"/>
  <c r="G613" i="1" l="1"/>
  <c r="J614" i="1"/>
  <c r="G612" i="1" l="1"/>
  <c r="J613" i="1"/>
  <c r="G720" i="1"/>
  <c r="J720" i="1" s="1"/>
  <c r="G740" i="1"/>
  <c r="G691" i="1"/>
  <c r="J691" i="1" s="1"/>
  <c r="G565" i="1"/>
  <c r="J565" i="1" s="1"/>
  <c r="G569" i="1"/>
  <c r="J569" i="1" s="1"/>
  <c r="G196" i="1"/>
  <c r="G874" i="1"/>
  <c r="J874" i="1" s="1"/>
  <c r="G853" i="1"/>
  <c r="J853" i="1" s="1"/>
  <c r="G836" i="1"/>
  <c r="G830" i="1"/>
  <c r="J830" i="1" s="1"/>
  <c r="G803" i="1"/>
  <c r="J803" i="1" s="1"/>
  <c r="G761" i="1"/>
  <c r="J761" i="1" s="1"/>
  <c r="G704" i="1"/>
  <c r="J704" i="1" s="1"/>
  <c r="G688" i="1"/>
  <c r="J688" i="1" s="1"/>
  <c r="G686" i="1"/>
  <c r="J686" i="1" s="1"/>
  <c r="G674" i="1"/>
  <c r="J674" i="1" s="1"/>
  <c r="G672" i="1"/>
  <c r="J672" i="1" s="1"/>
  <c r="G647" i="1"/>
  <c r="J647" i="1" s="1"/>
  <c r="G603" i="1"/>
  <c r="G585" i="1"/>
  <c r="J585" i="1" s="1"/>
  <c r="G573" i="1"/>
  <c r="J573" i="1" s="1"/>
  <c r="G562" i="1"/>
  <c r="J562" i="1" s="1"/>
  <c r="J612" i="1" l="1"/>
  <c r="G611" i="1"/>
  <c r="J611" i="1" s="1"/>
  <c r="G602" i="1"/>
  <c r="J602" i="1" s="1"/>
  <c r="J603" i="1"/>
  <c r="G835" i="1"/>
  <c r="J835" i="1" s="1"/>
  <c r="J836" i="1"/>
  <c r="G195" i="1"/>
  <c r="J196" i="1"/>
  <c r="G739" i="1"/>
  <c r="J739" i="1" s="1"/>
  <c r="J740" i="1"/>
  <c r="G690" i="1"/>
  <c r="J690" i="1" s="1"/>
  <c r="G719" i="1"/>
  <c r="G524" i="1"/>
  <c r="J524" i="1" s="1"/>
  <c r="G492" i="1"/>
  <c r="G477" i="1"/>
  <c r="J477" i="1" s="1"/>
  <c r="G382" i="1"/>
  <c r="J382" i="1" s="1"/>
  <c r="G358" i="1"/>
  <c r="J358" i="1" s="1"/>
  <c r="G342" i="1"/>
  <c r="J342" i="1" s="1"/>
  <c r="G275" i="1"/>
  <c r="J275" i="1" s="1"/>
  <c r="G246" i="1"/>
  <c r="J246" i="1" s="1"/>
  <c r="G242" i="1"/>
  <c r="J242" i="1" s="1"/>
  <c r="G230" i="1"/>
  <c r="J230" i="1" s="1"/>
  <c r="G491" i="1" l="1"/>
  <c r="J491" i="1" s="1"/>
  <c r="J492" i="1"/>
  <c r="G194" i="1"/>
  <c r="J194" i="1" s="1"/>
  <c r="J195" i="1"/>
  <c r="G718" i="1"/>
  <c r="J719" i="1"/>
  <c r="G119" i="1"/>
  <c r="J119" i="1" s="1"/>
  <c r="G63" i="1"/>
  <c r="J63" i="1" s="1"/>
  <c r="G53" i="1"/>
  <c r="J53" i="1" s="1"/>
  <c r="G22" i="1"/>
  <c r="J22" i="1" s="1"/>
  <c r="G717" i="1" l="1"/>
  <c r="J717" i="1" s="1"/>
  <c r="J718" i="1"/>
  <c r="G363" i="1"/>
  <c r="J363" i="1" s="1"/>
  <c r="G336" i="1"/>
  <c r="J336" i="1" s="1"/>
  <c r="G879" i="1"/>
  <c r="G846" i="1"/>
  <c r="G816" i="1"/>
  <c r="G807" i="1"/>
  <c r="J807" i="1" s="1"/>
  <c r="G805" i="1"/>
  <c r="J805" i="1" s="1"/>
  <c r="G797" i="1"/>
  <c r="J797" i="1" s="1"/>
  <c r="G713" i="1"/>
  <c r="G651" i="1"/>
  <c r="J651" i="1" s="1"/>
  <c r="G553" i="1"/>
  <c r="G507" i="1"/>
  <c r="G449" i="1"/>
  <c r="G440" i="1"/>
  <c r="J440" i="1" s="1"/>
  <c r="G437" i="1"/>
  <c r="J437" i="1" s="1"/>
  <c r="G409" i="1"/>
  <c r="G393" i="1"/>
  <c r="J393" i="1" s="1"/>
  <c r="G335" i="1"/>
  <c r="G339" i="1"/>
  <c r="G312" i="1"/>
  <c r="J312" i="1" s="1"/>
  <c r="G204" i="1"/>
  <c r="J204" i="1" s="1"/>
  <c r="G142" i="1"/>
  <c r="J142" i="1" s="1"/>
  <c r="G116" i="1"/>
  <c r="J116" i="1" s="1"/>
  <c r="G125" i="1"/>
  <c r="J125" i="1" s="1"/>
  <c r="G91" i="1"/>
  <c r="G88" i="1"/>
  <c r="G84" i="1"/>
  <c r="G80" i="1"/>
  <c r="J80" i="1" s="1"/>
  <c r="G26" i="1"/>
  <c r="G83" i="1" l="1"/>
  <c r="J83" i="1" s="1"/>
  <c r="J84" i="1"/>
  <c r="G338" i="1"/>
  <c r="J339" i="1"/>
  <c r="G552" i="1"/>
  <c r="J553" i="1"/>
  <c r="G878" i="1"/>
  <c r="J879" i="1"/>
  <c r="G408" i="1"/>
  <c r="J409" i="1"/>
  <c r="G506" i="1"/>
  <c r="J507" i="1"/>
  <c r="G845" i="1"/>
  <c r="J846" i="1"/>
  <c r="G90" i="1"/>
  <c r="J90" i="1" s="1"/>
  <c r="J91" i="1"/>
  <c r="G448" i="1"/>
  <c r="J449" i="1"/>
  <c r="G712" i="1"/>
  <c r="J713" i="1"/>
  <c r="G815" i="1"/>
  <c r="J816" i="1"/>
  <c r="G25" i="1"/>
  <c r="J25" i="1" s="1"/>
  <c r="J26" i="1"/>
  <c r="G87" i="1"/>
  <c r="J87" i="1" s="1"/>
  <c r="J88" i="1"/>
  <c r="G334" i="1"/>
  <c r="J335" i="1"/>
  <c r="G811" i="1"/>
  <c r="G799" i="1"/>
  <c r="J799" i="1" s="1"/>
  <c r="G779" i="1"/>
  <c r="J779" i="1" s="1"/>
  <c r="G706" i="1"/>
  <c r="J706" i="1" s="1"/>
  <c r="G701" i="1"/>
  <c r="G680" i="1"/>
  <c r="J680" i="1" s="1"/>
  <c r="G682" i="1"/>
  <c r="J682" i="1" s="1"/>
  <c r="G666" i="1"/>
  <c r="J666" i="1" s="1"/>
  <c r="G668" i="1"/>
  <c r="J668" i="1" s="1"/>
  <c r="G650" i="1"/>
  <c r="G619" i="1"/>
  <c r="G609" i="1"/>
  <c r="G546" i="1"/>
  <c r="G421" i="1"/>
  <c r="J421" i="1" s="1"/>
  <c r="G344" i="1"/>
  <c r="G307" i="1"/>
  <c r="G263" i="1"/>
  <c r="J263" i="1" s="1"/>
  <c r="G259" i="1"/>
  <c r="G228" i="1"/>
  <c r="G212" i="1"/>
  <c r="G113" i="1"/>
  <c r="G789" i="1"/>
  <c r="G545" i="1" l="1"/>
  <c r="J546" i="1"/>
  <c r="G700" i="1"/>
  <c r="J701" i="1"/>
  <c r="G810" i="1"/>
  <c r="J811" i="1"/>
  <c r="G814" i="1"/>
  <c r="J814" i="1" s="1"/>
  <c r="J815" i="1"/>
  <c r="G447" i="1"/>
  <c r="J447" i="1" s="1"/>
  <c r="J448" i="1"/>
  <c r="G844" i="1"/>
  <c r="J844" i="1" s="1"/>
  <c r="J845" i="1"/>
  <c r="G407" i="1"/>
  <c r="J407" i="1" s="1"/>
  <c r="J408" i="1"/>
  <c r="G551" i="1"/>
  <c r="J551" i="1" s="1"/>
  <c r="J552" i="1"/>
  <c r="G649" i="1"/>
  <c r="J649" i="1" s="1"/>
  <c r="J650" i="1"/>
  <c r="G788" i="1"/>
  <c r="J788" i="1" s="1"/>
  <c r="J789" i="1"/>
  <c r="G254" i="1"/>
  <c r="J254" i="1" s="1"/>
  <c r="J259" i="1"/>
  <c r="G227" i="1"/>
  <c r="J228" i="1"/>
  <c r="G341" i="1"/>
  <c r="J344" i="1"/>
  <c r="G618" i="1"/>
  <c r="J619" i="1"/>
  <c r="G333" i="1"/>
  <c r="J333" i="1" s="1"/>
  <c r="J334" i="1"/>
  <c r="G711" i="1"/>
  <c r="J711" i="1" s="1"/>
  <c r="J712" i="1"/>
  <c r="G505" i="1"/>
  <c r="J505" i="1" s="1"/>
  <c r="J506" i="1"/>
  <c r="G877" i="1"/>
  <c r="J877" i="1" s="1"/>
  <c r="J878" i="1"/>
  <c r="G337" i="1"/>
  <c r="J337" i="1" s="1"/>
  <c r="J338" i="1"/>
  <c r="G112" i="1"/>
  <c r="J113" i="1"/>
  <c r="G211" i="1"/>
  <c r="J212" i="1"/>
  <c r="G306" i="1"/>
  <c r="J307" i="1"/>
  <c r="G608" i="1"/>
  <c r="J609" i="1"/>
  <c r="G588" i="1"/>
  <c r="J588" i="1" s="1"/>
  <c r="G201" i="1"/>
  <c r="J201" i="1" s="1"/>
  <c r="G607" i="1" l="1"/>
  <c r="J608" i="1"/>
  <c r="G210" i="1"/>
  <c r="J210" i="1" s="1"/>
  <c r="J211" i="1"/>
  <c r="G332" i="1"/>
  <c r="J341" i="1"/>
  <c r="G809" i="1"/>
  <c r="J809" i="1" s="1"/>
  <c r="J810" i="1"/>
  <c r="G544" i="1"/>
  <c r="J545" i="1"/>
  <c r="G111" i="1"/>
  <c r="J111" i="1" s="1"/>
  <c r="J112" i="1"/>
  <c r="G617" i="1"/>
  <c r="J618" i="1"/>
  <c r="G226" i="1"/>
  <c r="J226" i="1" s="1"/>
  <c r="J227" i="1"/>
  <c r="G699" i="1"/>
  <c r="J699" i="1" s="1"/>
  <c r="J700" i="1"/>
  <c r="G305" i="1"/>
  <c r="J305" i="1" s="1"/>
  <c r="J306" i="1"/>
  <c r="G200" i="1"/>
  <c r="G584" i="1"/>
  <c r="G633" i="1"/>
  <c r="J633" i="1" s="1"/>
  <c r="G293" i="1"/>
  <c r="G296" i="1"/>
  <c r="G283" i="1"/>
  <c r="G286" i="1"/>
  <c r="G266" i="1"/>
  <c r="G236" i="1"/>
  <c r="G163" i="1"/>
  <c r="J163" i="1" s="1"/>
  <c r="G583" i="1" l="1"/>
  <c r="J584" i="1"/>
  <c r="G235" i="1"/>
  <c r="J236" i="1"/>
  <c r="G295" i="1"/>
  <c r="J295" i="1" s="1"/>
  <c r="J296" i="1"/>
  <c r="G199" i="1"/>
  <c r="J200" i="1"/>
  <c r="G616" i="1"/>
  <c r="J616" i="1" s="1"/>
  <c r="J617" i="1"/>
  <c r="G543" i="1"/>
  <c r="J544" i="1"/>
  <c r="G331" i="1"/>
  <c r="J331" i="1" s="1"/>
  <c r="J332" i="1"/>
  <c r="G606" i="1"/>
  <c r="J606" i="1" s="1"/>
  <c r="J607" i="1"/>
  <c r="G285" i="1"/>
  <c r="J285" i="1" s="1"/>
  <c r="J286" i="1"/>
  <c r="G282" i="1"/>
  <c r="J282" i="1" s="1"/>
  <c r="J283" i="1"/>
  <c r="G262" i="1"/>
  <c r="J262" i="1" s="1"/>
  <c r="J266" i="1"/>
  <c r="G292" i="1"/>
  <c r="J292" i="1" s="1"/>
  <c r="J293" i="1"/>
  <c r="G632" i="1"/>
  <c r="G281" i="1" l="1"/>
  <c r="J281" i="1" s="1"/>
  <c r="G291" i="1"/>
  <c r="G290" i="1" s="1"/>
  <c r="G631" i="1"/>
  <c r="J632" i="1"/>
  <c r="G582" i="1"/>
  <c r="J583" i="1"/>
  <c r="G542" i="1"/>
  <c r="J542" i="1" s="1"/>
  <c r="J543" i="1"/>
  <c r="G198" i="1"/>
  <c r="J198" i="1" s="1"/>
  <c r="J199" i="1"/>
  <c r="G234" i="1"/>
  <c r="J235" i="1"/>
  <c r="J291" i="1" l="1"/>
  <c r="G280" i="1"/>
  <c r="G279" i="1" s="1"/>
  <c r="G233" i="1"/>
  <c r="J233" i="1" s="1"/>
  <c r="J234" i="1"/>
  <c r="G289" i="1"/>
  <c r="J290" i="1"/>
  <c r="G581" i="1"/>
  <c r="J581" i="1" s="1"/>
  <c r="J582" i="1"/>
  <c r="G630" i="1"/>
  <c r="J631" i="1"/>
  <c r="G251" i="1"/>
  <c r="J251" i="1" s="1"/>
  <c r="J280" i="1" l="1"/>
  <c r="G629" i="1"/>
  <c r="J629" i="1" s="1"/>
  <c r="J630" i="1"/>
  <c r="G288" i="1"/>
  <c r="J288" i="1" s="1"/>
  <c r="J289" i="1"/>
  <c r="G278" i="1"/>
  <c r="J278" i="1" s="1"/>
  <c r="J279" i="1"/>
  <c r="G576" i="1"/>
  <c r="J576" i="1" s="1"/>
  <c r="G821" i="1"/>
  <c r="J821" i="1" s="1"/>
  <c r="G824" i="1"/>
  <c r="J824" i="1" s="1"/>
  <c r="G192" i="1"/>
  <c r="G531" i="1"/>
  <c r="G512" i="1"/>
  <c r="J512" i="1" s="1"/>
  <c r="G464" i="1"/>
  <c r="J464" i="1" s="1"/>
  <c r="G191" i="1" l="1"/>
  <c r="J192" i="1"/>
  <c r="G530" i="1"/>
  <c r="J531" i="1"/>
  <c r="G628" i="1"/>
  <c r="J628" i="1" s="1"/>
  <c r="G820" i="1"/>
  <c r="G474" i="1"/>
  <c r="J474" i="1" s="1"/>
  <c r="G190" i="1" l="1"/>
  <c r="J191" i="1"/>
  <c r="G819" i="1"/>
  <c r="J820" i="1"/>
  <c r="G529" i="1"/>
  <c r="J530" i="1"/>
  <c r="G406" i="1"/>
  <c r="J406" i="1" s="1"/>
  <c r="G361" i="1"/>
  <c r="J361" i="1" s="1"/>
  <c r="G528" i="1" l="1"/>
  <c r="J529" i="1"/>
  <c r="G818" i="1"/>
  <c r="J819" i="1"/>
  <c r="G189" i="1"/>
  <c r="J189" i="1" s="1"/>
  <c r="J190" i="1"/>
  <c r="G418" i="1"/>
  <c r="J418" i="1" s="1"/>
  <c r="G626" i="1"/>
  <c r="J626" i="1" s="1"/>
  <c r="G57" i="1"/>
  <c r="J57" i="1" s="1"/>
  <c r="G527" i="1" l="1"/>
  <c r="J528" i="1"/>
  <c r="G813" i="1"/>
  <c r="J813" i="1" s="1"/>
  <c r="J818" i="1"/>
  <c r="G625" i="1"/>
  <c r="G386" i="1"/>
  <c r="J386" i="1" s="1"/>
  <c r="G624" i="1" l="1"/>
  <c r="J624" i="1" s="1"/>
  <c r="J625" i="1"/>
  <c r="G526" i="1"/>
  <c r="J526" i="1" s="1"/>
  <c r="J527" i="1"/>
  <c r="G405" i="1"/>
  <c r="J405" i="1" s="1"/>
  <c r="G623" i="1" l="1"/>
  <c r="J623" i="1" s="1"/>
  <c r="G401" i="1"/>
  <c r="J401" i="1" s="1"/>
  <c r="G622" i="1" l="1"/>
  <c r="J622" i="1" s="1"/>
  <c r="G273" i="1"/>
  <c r="J273" i="1" s="1"/>
  <c r="G621" i="1" l="1"/>
  <c r="J621" i="1" s="1"/>
  <c r="G272" i="1"/>
  <c r="G271" i="1" l="1"/>
  <c r="J272" i="1"/>
  <c r="G395" i="1"/>
  <c r="J395" i="1" s="1"/>
  <c r="G270" i="1" l="1"/>
  <c r="J271" i="1"/>
  <c r="G244" i="1"/>
  <c r="J244" i="1" s="1"/>
  <c r="G269" i="1" l="1"/>
  <c r="J269" i="1" s="1"/>
  <c r="J270" i="1"/>
  <c r="G866" i="1"/>
  <c r="J866" i="1" s="1"/>
  <c r="G568" i="1"/>
  <c r="J568" i="1" s="1"/>
  <c r="G795" i="1"/>
  <c r="J795" i="1" s="1"/>
  <c r="G96" i="1"/>
  <c r="G95" i="1" l="1"/>
  <c r="J96" i="1"/>
  <c r="G785" i="1"/>
  <c r="J785" i="1" s="1"/>
  <c r="G326" i="1"/>
  <c r="J326" i="1" s="1"/>
  <c r="G415" i="1"/>
  <c r="G595" i="1"/>
  <c r="J595" i="1" s="1"/>
  <c r="G759" i="1"/>
  <c r="G755" i="1"/>
  <c r="G94" i="1" l="1"/>
  <c r="J94" i="1" s="1"/>
  <c r="J95" i="1"/>
  <c r="G414" i="1"/>
  <c r="J414" i="1" s="1"/>
  <c r="J415" i="1"/>
  <c r="G758" i="1"/>
  <c r="J759" i="1"/>
  <c r="G754" i="1"/>
  <c r="J755" i="1"/>
  <c r="G778" i="1"/>
  <c r="J778" i="1" s="1"/>
  <c r="G766" i="1"/>
  <c r="G518" i="1"/>
  <c r="J518" i="1" s="1"/>
  <c r="G355" i="1"/>
  <c r="J355" i="1" s="1"/>
  <c r="G240" i="1"/>
  <c r="G757" i="1" l="1"/>
  <c r="J757" i="1" s="1"/>
  <c r="J758" i="1"/>
  <c r="G239" i="1"/>
  <c r="J240" i="1"/>
  <c r="G765" i="1"/>
  <c r="J765" i="1" s="1"/>
  <c r="J766" i="1"/>
  <c r="G753" i="1"/>
  <c r="J754" i="1"/>
  <c r="G123" i="1"/>
  <c r="J123" i="1" s="1"/>
  <c r="J753" i="1" l="1"/>
  <c r="G752" i="1"/>
  <c r="G232" i="1"/>
  <c r="J232" i="1" s="1"/>
  <c r="J239" i="1"/>
  <c r="G354" i="1"/>
  <c r="J354" i="1" s="1"/>
  <c r="G352" i="1"/>
  <c r="J352" i="1" s="1"/>
  <c r="G641" i="1"/>
  <c r="J641" i="1" s="1"/>
  <c r="G376" i="1"/>
  <c r="J376" i="1" s="1"/>
  <c r="G374" i="1"/>
  <c r="J374" i="1" s="1"/>
  <c r="G100" i="1"/>
  <c r="J100" i="1" s="1"/>
  <c r="G19" i="1"/>
  <c r="G751" i="1" l="1"/>
  <c r="J751" i="1" s="1"/>
  <c r="J752" i="1"/>
  <c r="G18" i="1"/>
  <c r="J18" i="1" s="1"/>
  <c r="J19" i="1"/>
  <c r="G351" i="1"/>
  <c r="G678" i="1"/>
  <c r="J678" i="1" s="1"/>
  <c r="G350" i="1" l="1"/>
  <c r="J351" i="1"/>
  <c r="G17" i="1"/>
  <c r="G863" i="1"/>
  <c r="J863" i="1" s="1"/>
  <c r="G861" i="1"/>
  <c r="J861" i="1" s="1"/>
  <c r="G858" i="1"/>
  <c r="J858" i="1" s="1"/>
  <c r="G856" i="1"/>
  <c r="J856" i="1" s="1"/>
  <c r="G850" i="1"/>
  <c r="G801" i="1"/>
  <c r="J801" i="1" s="1"/>
  <c r="G783" i="1"/>
  <c r="J783" i="1" s="1"/>
  <c r="G772" i="1"/>
  <c r="G764" i="1"/>
  <c r="J764" i="1" s="1"/>
  <c r="G746" i="1"/>
  <c r="G737" i="1"/>
  <c r="G708" i="1"/>
  <c r="G684" i="1"/>
  <c r="G664" i="1"/>
  <c r="J664" i="1" s="1"/>
  <c r="G670" i="1"/>
  <c r="J670" i="1" s="1"/>
  <c r="G657" i="1"/>
  <c r="G645" i="1"/>
  <c r="J645" i="1" s="1"/>
  <c r="G594" i="1"/>
  <c r="J594" i="1" s="1"/>
  <c r="G596" i="1"/>
  <c r="J596" i="1" s="1"/>
  <c r="G600" i="1"/>
  <c r="G578" i="1"/>
  <c r="G558" i="1"/>
  <c r="G540" i="1"/>
  <c r="J540" i="1" s="1"/>
  <c r="G538" i="1"/>
  <c r="J538" i="1" s="1"/>
  <c r="G745" i="1" l="1"/>
  <c r="J746" i="1"/>
  <c r="G349" i="1"/>
  <c r="J350" i="1"/>
  <c r="G557" i="1"/>
  <c r="J557" i="1" s="1"/>
  <c r="J558" i="1"/>
  <c r="G736" i="1"/>
  <c r="J737" i="1"/>
  <c r="G656" i="1"/>
  <c r="J657" i="1"/>
  <c r="G771" i="1"/>
  <c r="J772" i="1"/>
  <c r="G16" i="1"/>
  <c r="J16" i="1" s="1"/>
  <c r="J17" i="1"/>
  <c r="G599" i="1"/>
  <c r="J599" i="1" s="1"/>
  <c r="J600" i="1"/>
  <c r="G703" i="1"/>
  <c r="J703" i="1" s="1"/>
  <c r="J708" i="1"/>
  <c r="G572" i="1"/>
  <c r="J572" i="1" s="1"/>
  <c r="J578" i="1"/>
  <c r="G677" i="1"/>
  <c r="J677" i="1" s="1"/>
  <c r="J684" i="1"/>
  <c r="G849" i="1"/>
  <c r="J850" i="1"/>
  <c r="G640" i="1"/>
  <c r="G663" i="1"/>
  <c r="G852" i="1"/>
  <c r="J852" i="1" s="1"/>
  <c r="G794" i="1"/>
  <c r="G593" i="1"/>
  <c r="G537" i="1"/>
  <c r="G511" i="1"/>
  <c r="G784" i="1"/>
  <c r="J784" i="1" s="1"/>
  <c r="G750" i="1"/>
  <c r="J750" i="1" s="1"/>
  <c r="G777" i="1"/>
  <c r="G598" i="1" l="1"/>
  <c r="J598" i="1" s="1"/>
  <c r="G776" i="1"/>
  <c r="J777" i="1"/>
  <c r="G655" i="1"/>
  <c r="J656" i="1"/>
  <c r="G744" i="1"/>
  <c r="J745" i="1"/>
  <c r="G510" i="1"/>
  <c r="J511" i="1"/>
  <c r="G662" i="1"/>
  <c r="J662" i="1" s="1"/>
  <c r="J663" i="1"/>
  <c r="G676" i="1"/>
  <c r="J676" i="1" s="1"/>
  <c r="G592" i="1"/>
  <c r="J592" i="1" s="1"/>
  <c r="J593" i="1"/>
  <c r="G848" i="1"/>
  <c r="J848" i="1" s="1"/>
  <c r="J849" i="1"/>
  <c r="G770" i="1"/>
  <c r="J771" i="1"/>
  <c r="G735" i="1"/>
  <c r="J736" i="1"/>
  <c r="G348" i="1"/>
  <c r="J348" i="1" s="1"/>
  <c r="J349" i="1"/>
  <c r="G639" i="1"/>
  <c r="J640" i="1"/>
  <c r="G536" i="1"/>
  <c r="J537" i="1"/>
  <c r="G793" i="1"/>
  <c r="J794" i="1"/>
  <c r="G556" i="1"/>
  <c r="G591" i="1" l="1"/>
  <c r="G843" i="1"/>
  <c r="J843" i="1" s="1"/>
  <c r="G743" i="1"/>
  <c r="J743" i="1" s="1"/>
  <c r="J744" i="1"/>
  <c r="G775" i="1"/>
  <c r="J776" i="1"/>
  <c r="G590" i="1"/>
  <c r="J590" i="1" s="1"/>
  <c r="J591" i="1"/>
  <c r="G710" i="1"/>
  <c r="J710" i="1" s="1"/>
  <c r="J735" i="1"/>
  <c r="G792" i="1"/>
  <c r="J793" i="1"/>
  <c r="G509" i="1"/>
  <c r="J510" i="1"/>
  <c r="G654" i="1"/>
  <c r="J654" i="1" s="1"/>
  <c r="J655" i="1"/>
  <c r="G638" i="1"/>
  <c r="J639" i="1"/>
  <c r="G555" i="1"/>
  <c r="J555" i="1" s="1"/>
  <c r="J556" i="1"/>
  <c r="G535" i="1"/>
  <c r="J536" i="1"/>
  <c r="G769" i="1"/>
  <c r="J770" i="1"/>
  <c r="G661" i="1"/>
  <c r="G842" i="1"/>
  <c r="G550" i="1"/>
  <c r="G791" i="1" l="1"/>
  <c r="J791" i="1" s="1"/>
  <c r="J792" i="1"/>
  <c r="G549" i="1"/>
  <c r="J549" i="1" s="1"/>
  <c r="J550" i="1"/>
  <c r="G660" i="1"/>
  <c r="J661" i="1"/>
  <c r="G534" i="1"/>
  <c r="J535" i="1"/>
  <c r="G637" i="1"/>
  <c r="J638" i="1"/>
  <c r="G504" i="1"/>
  <c r="J509" i="1"/>
  <c r="J775" i="1"/>
  <c r="J769" i="1"/>
  <c r="G768" i="1"/>
  <c r="G841" i="1"/>
  <c r="J841" i="1" s="1"/>
  <c r="J842" i="1"/>
  <c r="G398" i="1"/>
  <c r="G774" i="1" l="1"/>
  <c r="J774" i="1" s="1"/>
  <c r="G636" i="1"/>
  <c r="J636" i="1" s="1"/>
  <c r="J637" i="1"/>
  <c r="J504" i="1"/>
  <c r="G503" i="1"/>
  <c r="G533" i="1"/>
  <c r="J533" i="1" s="1"/>
  <c r="J534" i="1"/>
  <c r="G659" i="1"/>
  <c r="J660" i="1"/>
  <c r="G397" i="1"/>
  <c r="J397" i="1" s="1"/>
  <c r="J398" i="1"/>
  <c r="G763" i="1"/>
  <c r="J763" i="1" s="1"/>
  <c r="J768" i="1"/>
  <c r="G56" i="1"/>
  <c r="G502" i="1" l="1"/>
  <c r="J502" i="1" s="1"/>
  <c r="J503" i="1"/>
  <c r="G635" i="1"/>
  <c r="J635" i="1" s="1"/>
  <c r="J659" i="1"/>
  <c r="G52" i="1"/>
  <c r="J52" i="1" s="1"/>
  <c r="J56" i="1"/>
  <c r="G749" i="1"/>
  <c r="J749" i="1" s="1"/>
  <c r="G321" i="1"/>
  <c r="J321" i="1" s="1"/>
  <c r="G387" i="1" l="1"/>
  <c r="J387" i="1" s="1"/>
  <c r="G389" i="1"/>
  <c r="J389" i="1" s="1"/>
  <c r="G403" i="1"/>
  <c r="G177" i="1"/>
  <c r="G44" i="1"/>
  <c r="G51" i="1"/>
  <c r="J51" i="1" s="1"/>
  <c r="G72" i="1"/>
  <c r="G77" i="1"/>
  <c r="G79" i="1"/>
  <c r="J79" i="1" s="1"/>
  <c r="G99" i="1"/>
  <c r="G105" i="1"/>
  <c r="G109" i="1"/>
  <c r="G150" i="1"/>
  <c r="J150" i="1" s="1"/>
  <c r="G68" i="1"/>
  <c r="G184" i="1"/>
  <c r="J184" i="1" s="1"/>
  <c r="G187" i="1"/>
  <c r="J187" i="1" s="1"/>
  <c r="G216" i="1"/>
  <c r="G223" i="1"/>
  <c r="G220" i="1"/>
  <c r="G250" i="1"/>
  <c r="G605" i="1"/>
  <c r="J605" i="1" s="1"/>
  <c r="G302" i="1"/>
  <c r="G310" i="1"/>
  <c r="G391" i="1"/>
  <c r="J391" i="1" s="1"/>
  <c r="G443" i="1"/>
  <c r="J443" i="1" s="1"/>
  <c r="G461" i="1"/>
  <c r="J461" i="1" s="1"/>
  <c r="G459" i="1"/>
  <c r="J459" i="1" s="1"/>
  <c r="G454" i="1"/>
  <c r="J454" i="1" s="1"/>
  <c r="G484" i="1"/>
  <c r="G487" i="1"/>
  <c r="G431" i="1"/>
  <c r="G500" i="1"/>
  <c r="G378" i="1"/>
  <c r="J378" i="1" s="1"/>
  <c r="G215" i="1" l="1"/>
  <c r="J216" i="1"/>
  <c r="G40" i="1"/>
  <c r="J40" i="1" s="1"/>
  <c r="J44" i="1"/>
  <c r="G301" i="1"/>
  <c r="J302" i="1"/>
  <c r="G98" i="1"/>
  <c r="J98" i="1" s="1"/>
  <c r="J99" i="1"/>
  <c r="G486" i="1"/>
  <c r="J486" i="1" s="1"/>
  <c r="J487" i="1"/>
  <c r="G222" i="1"/>
  <c r="J222" i="1" s="1"/>
  <c r="J223" i="1"/>
  <c r="G67" i="1"/>
  <c r="J68" i="1"/>
  <c r="G429" i="1"/>
  <c r="J431" i="1"/>
  <c r="G309" i="1"/>
  <c r="J309" i="1" s="1"/>
  <c r="J310" i="1"/>
  <c r="G219" i="1"/>
  <c r="J220" i="1"/>
  <c r="G104" i="1"/>
  <c r="J105" i="1"/>
  <c r="G400" i="1"/>
  <c r="J400" i="1" s="1"/>
  <c r="J403" i="1"/>
  <c r="G483" i="1"/>
  <c r="J483" i="1" s="1"/>
  <c r="J484" i="1"/>
  <c r="G499" i="1"/>
  <c r="J500" i="1"/>
  <c r="G249" i="1"/>
  <c r="J250" i="1"/>
  <c r="G108" i="1"/>
  <c r="J109" i="1"/>
  <c r="G76" i="1"/>
  <c r="J76" i="1" s="1"/>
  <c r="J77" i="1"/>
  <c r="G173" i="1"/>
  <c r="J173" i="1" s="1"/>
  <c r="J177" i="1"/>
  <c r="G70" i="1"/>
  <c r="J70" i="1" s="1"/>
  <c r="J72" i="1"/>
  <c r="G172" i="1"/>
  <c r="G458" i="1"/>
  <c r="J458" i="1" s="1"/>
  <c r="G580" i="1"/>
  <c r="G39" i="1"/>
  <c r="J39" i="1" s="1"/>
  <c r="G453" i="1"/>
  <c r="G413" i="1"/>
  <c r="G135" i="1"/>
  <c r="G316" i="1"/>
  <c r="J316" i="1" s="1"/>
  <c r="G71" i="1"/>
  <c r="J71" i="1" s="1"/>
  <c r="G385" i="1"/>
  <c r="J385" i="1" s="1"/>
  <c r="G436" i="1"/>
  <c r="G183" i="1"/>
  <c r="G430" i="1"/>
  <c r="J430" i="1" s="1"/>
  <c r="G75" i="1" l="1"/>
  <c r="J75" i="1" s="1"/>
  <c r="G482" i="1"/>
  <c r="J482" i="1" s="1"/>
  <c r="G435" i="1"/>
  <c r="J436" i="1"/>
  <c r="G248" i="1"/>
  <c r="J249" i="1"/>
  <c r="G103" i="1"/>
  <c r="J103" i="1" s="1"/>
  <c r="J104" i="1"/>
  <c r="G66" i="1"/>
  <c r="J66" i="1" s="1"/>
  <c r="J67" i="1"/>
  <c r="G300" i="1"/>
  <c r="J301" i="1"/>
  <c r="G214" i="1"/>
  <c r="J215" i="1"/>
  <c r="G182" i="1"/>
  <c r="J183" i="1"/>
  <c r="G452" i="1"/>
  <c r="J452" i="1" s="1"/>
  <c r="J453" i="1"/>
  <c r="G548" i="1"/>
  <c r="J548" i="1" s="1"/>
  <c r="J580" i="1"/>
  <c r="G171" i="1"/>
  <c r="J171" i="1" s="1"/>
  <c r="J172" i="1"/>
  <c r="G107" i="1"/>
  <c r="J107" i="1" s="1"/>
  <c r="J108" i="1"/>
  <c r="G498" i="1"/>
  <c r="J499" i="1"/>
  <c r="G218" i="1"/>
  <c r="J218" i="1" s="1"/>
  <c r="J219" i="1"/>
  <c r="G428" i="1"/>
  <c r="J429" i="1"/>
  <c r="G411" i="1"/>
  <c r="J411" i="1" s="1"/>
  <c r="J413" i="1"/>
  <c r="G115" i="1"/>
  <c r="J115" i="1" s="1"/>
  <c r="J135" i="1"/>
  <c r="G304" i="1"/>
  <c r="J304" i="1" s="1"/>
  <c r="G373" i="1"/>
  <c r="G412" i="1"/>
  <c r="J412" i="1" s="1"/>
  <c r="G457" i="1"/>
  <c r="G15" i="1"/>
  <c r="J15" i="1" s="1"/>
  <c r="G315" i="1"/>
  <c r="J182" i="1" l="1"/>
  <c r="G299" i="1"/>
  <c r="J299" i="1" s="1"/>
  <c r="J300" i="1"/>
  <c r="G434" i="1"/>
  <c r="J435" i="1"/>
  <c r="G372" i="1"/>
  <c r="J373" i="1"/>
  <c r="G497" i="1"/>
  <c r="J497" i="1" s="1"/>
  <c r="J498" i="1"/>
  <c r="J214" i="1"/>
  <c r="G209" i="1"/>
  <c r="J209" i="1" s="1"/>
  <c r="G225" i="1"/>
  <c r="J225" i="1" s="1"/>
  <c r="J248" i="1"/>
  <c r="G314" i="1"/>
  <c r="J315" i="1"/>
  <c r="G427" i="1"/>
  <c r="J427" i="1" s="1"/>
  <c r="J428" i="1"/>
  <c r="G451" i="1"/>
  <c r="J457" i="1"/>
  <c r="G74" i="1"/>
  <c r="G433" i="1" l="1"/>
  <c r="J433" i="1" s="1"/>
  <c r="J434" i="1"/>
  <c r="G181" i="1"/>
  <c r="J181" i="1" s="1"/>
  <c r="G298" i="1"/>
  <c r="J298" i="1" s="1"/>
  <c r="J314" i="1"/>
  <c r="G371" i="1"/>
  <c r="J372" i="1"/>
  <c r="G446" i="1"/>
  <c r="J446" i="1" s="1"/>
  <c r="J451" i="1"/>
  <c r="G38" i="1"/>
  <c r="J38" i="1" s="1"/>
  <c r="J74" i="1"/>
  <c r="G370" i="1" l="1"/>
  <c r="J371" i="1"/>
  <c r="G37" i="1"/>
  <c r="J37" i="1" s="1"/>
  <c r="J370" i="1" l="1"/>
  <c r="G347" i="1"/>
  <c r="G346" i="1" l="1"/>
  <c r="J347" i="1"/>
  <c r="J346" i="1" l="1"/>
  <c r="G881" i="1"/>
  <c r="J881" i="1" l="1"/>
  <c r="G887" i="1"/>
</calcChain>
</file>

<file path=xl/sharedStrings.xml><?xml version="1.0" encoding="utf-8"?>
<sst xmlns="http://schemas.openxmlformats.org/spreadsheetml/2006/main" count="4345" uniqueCount="711">
  <si>
    <t>Подпрограмма «Повышение эффективности управления муниципальными финансами»</t>
  </si>
  <si>
    <t>Подпрограмма «Повышение качества управления муниципальным имуществом и земельными участками на территории Селенгинского района»</t>
  </si>
  <si>
    <t>Подпрограмма «Градостроительная деятельность по развитию территории Селенгинского район»</t>
  </si>
  <si>
    <t>Подпрограмма «Развитие художественно-эстетического образования и воспитания»</t>
  </si>
  <si>
    <t>Подпрограмма «Семья и дети»</t>
  </si>
  <si>
    <t>Подпрограмма «Развитие библиотечного дела»</t>
  </si>
  <si>
    <t>Подпрограмма «Организация досуга и народного творчества»</t>
  </si>
  <si>
    <t>Подпрограмма «Другие вопросы в области культуры»</t>
  </si>
  <si>
    <t xml:space="preserve">Подпрограмма «Развитие молодежной политики в Селенгинском районе»  </t>
  </si>
  <si>
    <t>Подпрограмма «Обеспечение жильем молодых семей»</t>
  </si>
  <si>
    <t>Подпрограмма «Развитие физической культуры и спорта»</t>
  </si>
  <si>
    <t>Подпрограмма «Развитие спорта высших достижений»</t>
  </si>
  <si>
    <t>Подпрограмма «Другие вопросы в области физической культуры и спорта»</t>
  </si>
  <si>
    <t>Подпрограмма «Содержание инструкторов по физической культуре и спорту»</t>
  </si>
  <si>
    <t>09601 00000</t>
  </si>
  <si>
    <t>Осуществление мероприятий, связанных с внесением изменений в генеральные планы сельских поселений</t>
  </si>
  <si>
    <t>Основное мероприятие "Повышение квалификации, переподготовка лиц, замещающих должности, не относящиеся к должностям муниципальной службы"</t>
  </si>
  <si>
    <t>01005 00000</t>
  </si>
  <si>
    <t>01005 82900</t>
  </si>
  <si>
    <t>Основное мероприятие "Капитальный ремонт учреждений общего образования"</t>
  </si>
  <si>
    <t>10203 00000</t>
  </si>
  <si>
    <t>10203 S2140</t>
  </si>
  <si>
    <t>09601 83190</t>
  </si>
  <si>
    <t>Приобретение товаров, работ, услуг в пользу граждан в целях их социального обеспечения</t>
  </si>
  <si>
    <t>323</t>
  </si>
  <si>
    <t>Основное мероприятие "Поддержка детей сирот и детей, оставшихся без попечения и находящихся в трудной жизненной ситуации"</t>
  </si>
  <si>
    <t>10602 00000</t>
  </si>
  <si>
    <t>Расходы на реализацию мероприятий по поддержке детей сирот и детей, оставшихся без попечения и находящихся в трудной жизненной ситуации</t>
  </si>
  <si>
    <t>10602 82710</t>
  </si>
  <si>
    <t>13000 00000</t>
  </si>
  <si>
    <t>13001 00000</t>
  </si>
  <si>
    <t>Основное мероприятие "Организация общественных работ"</t>
  </si>
  <si>
    <t>243</t>
  </si>
  <si>
    <t>Закупка товаров, работ, услуг в целях капитального ремонта государственного (муниципального) имущества</t>
  </si>
  <si>
    <t>01002 S2870</t>
  </si>
  <si>
    <t>Основное мероприятие "Финансовая и имущественная поддержка субъектов малого предпримательства и организаций"</t>
  </si>
  <si>
    <t>04103 00000</t>
  </si>
  <si>
    <t>12002 00000</t>
  </si>
  <si>
    <t>12002 82900</t>
  </si>
  <si>
    <t>99900 83210</t>
  </si>
  <si>
    <t>04102 82100</t>
  </si>
  <si>
    <t>845</t>
  </si>
  <si>
    <t>04102 00000</t>
  </si>
  <si>
    <t>06000 00000</t>
  </si>
  <si>
    <t>13001 82900</t>
  </si>
  <si>
    <t>Муниципальное казенное учреждение Управление сельского хозяйства Селенгинского района</t>
  </si>
  <si>
    <t>976</t>
  </si>
  <si>
    <t>Расходы на обеспечение деятельности (оказание услуг) учреждений сельского хозяйства</t>
  </si>
  <si>
    <t>99900 83510</t>
  </si>
  <si>
    <t>975</t>
  </si>
  <si>
    <t>Муниципальное казенное учреждение Комитет по физической культуре, спорту и молодежной политике  администрации муниципального образования "Селенгинский район"</t>
  </si>
  <si>
    <t>Основное мероприятие «Обеспечение жильем молодых семей»</t>
  </si>
  <si>
    <t>Субсидии гражданам на приобретение жилья</t>
  </si>
  <si>
    <t>322</t>
  </si>
  <si>
    <t>Муниципальное казенное учреждение Комитет по культуре администрации муниципального образования "Селенгинский район"</t>
  </si>
  <si>
    <t>Расходы, связанные с выполнением деятельности учреждений физической культуры и спорта</t>
  </si>
  <si>
    <t>Другие вопросы в области физической культуры и спорта</t>
  </si>
  <si>
    <t>Спорт высших достижений</t>
  </si>
  <si>
    <t>Благоустройство</t>
  </si>
  <si>
    <t>Профессиональная подготовка, переподготовка и повышение квалификации</t>
  </si>
  <si>
    <t>10201 S2890</t>
  </si>
  <si>
    <t>Резервные фонды</t>
  </si>
  <si>
    <t>Сельское хозяйство и рыболовство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</si>
  <si>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</si>
  <si>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</si>
  <si>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</si>
  <si>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</si>
  <si>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Пенсионное обеспечение</t>
  </si>
  <si>
    <t>Наименование показателя</t>
  </si>
  <si>
    <t>01</t>
  </si>
  <si>
    <t>00</t>
  </si>
  <si>
    <t>02</t>
  </si>
  <si>
    <t>04</t>
  </si>
  <si>
    <t>07</t>
  </si>
  <si>
    <t>05</t>
  </si>
  <si>
    <t>09</t>
  </si>
  <si>
    <t>08</t>
  </si>
  <si>
    <t>06</t>
  </si>
  <si>
    <t>10</t>
  </si>
  <si>
    <t>Раздел</t>
  </si>
  <si>
    <t>Подраздел</t>
  </si>
  <si>
    <t>Целевая статья</t>
  </si>
  <si>
    <t>Вид расхода</t>
  </si>
  <si>
    <t>Коды ведомственной классификации</t>
  </si>
  <si>
    <t>03</t>
  </si>
  <si>
    <t xml:space="preserve">01 </t>
  </si>
  <si>
    <t xml:space="preserve">08 </t>
  </si>
  <si>
    <t>ВСЕГО  РАСХОДОВ</t>
  </si>
  <si>
    <t>Молодежная политика и оздоровление детей</t>
  </si>
  <si>
    <t>11</t>
  </si>
  <si>
    <t>12</t>
  </si>
  <si>
    <t>14</t>
  </si>
  <si>
    <t>Осуществление государственных полномочий по хранению, формированию, учету и использованию архивного фонда Республики Бурятия</t>
  </si>
  <si>
    <t>Доплаты к пенсиям, дополнительное пенсионное обеспечение</t>
  </si>
  <si>
    <t>Выравнивание бюджетной обеспеченности поселений из районного фонда финансовой поддержки</t>
  </si>
  <si>
    <t>Резервные фонды местных администраций</t>
  </si>
  <si>
    <t>Коммунальное хозяйство</t>
  </si>
  <si>
    <t>Другие вопросы в области социальной политики</t>
  </si>
  <si>
    <t xml:space="preserve">04 </t>
  </si>
  <si>
    <t>Осуществление государственных полномочий по созданию и организации деятельности  административных комиссий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</si>
  <si>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</si>
  <si>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Администрация муниципального образования "Селенгинский район"</t>
  </si>
  <si>
    <t>Комитет по финансам муниципального образования "Селенгинский район"</t>
  </si>
  <si>
    <t>Районный Совет депутатов муниципального образования "Селенгинский район"</t>
  </si>
  <si>
    <t>Осуществление отдельных государственных полномочий по уведомительной регистрации коллективных договоров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</si>
  <si>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</si>
  <si>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</si>
  <si>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</si>
  <si>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</si>
  <si>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</si>
  <si>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</si>
  <si>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Дотации на выравнивание бюджетной обеспеченности субъектов Российской Федерации и муниципальных образований</t>
  </si>
  <si>
    <t>Массовый спорт</t>
  </si>
  <si>
    <t>Другие вопросы в области национальной экономики</t>
  </si>
  <si>
    <t>Осуществление государственных полномочий по организации и осуществлению деятельности по опеке и попечительству в Республике Бурятия</t>
  </si>
  <si>
    <t>Осуществление государственных полномочий по образованию и организации деятельности комиссий по делам несовершеннолетних и защите их прав в Республике Бурятия</t>
  </si>
  <si>
    <t>Осуществление отдельного государственного полномочия по поддержке сельскохозяйственного производства</t>
  </si>
  <si>
    <t>Осуществление отдельных государственных полномочий по регулирование тарифов на перевозки пассажиров и багажа всеми видами общественного транспорта в городском и пригородном сообщении (кроме железнодорожного транспорта)</t>
  </si>
  <si>
    <t>Другие общегосударственные вопросы</t>
  </si>
  <si>
    <t>Комитет по имуществу, землепользованию и градостроительству Селенгинского района</t>
  </si>
  <si>
    <t>121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</si>
  <si>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</si>
  <si>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</si>
  <si>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</si>
  <si>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</si>
  <si>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Резервные средства</t>
  </si>
  <si>
    <t>ОБЩЕГОСУДАРСТВЕННЫЕ ВОПРОСЫ</t>
  </si>
  <si>
    <t>870</t>
  </si>
  <si>
    <t>540</t>
  </si>
  <si>
    <t>НАЦИОНАЛЬНАЯ ЭКОНОМИКА</t>
  </si>
  <si>
    <t>ОБРАЗОВАНИЕ</t>
  </si>
  <si>
    <t>СОЦИАЛЬНАЯ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</si>
  <si>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</si>
  <si>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</si>
  <si>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 на иные цели</t>
  </si>
  <si>
    <t>612</t>
  </si>
  <si>
    <t>КУЛЬТУРА, КИНЕМАТОГРАФИЯ</t>
  </si>
  <si>
    <t>621</t>
  </si>
  <si>
    <t>611</t>
  </si>
  <si>
    <t>ФИЗИЧЕСКАЯ КУЛЬТУРА И СПОРТ</t>
  </si>
  <si>
    <t>МЕЖБЮДЖЕТНЫЕ ТРАНСФЕРТЫ ОБЩЕГО ХАРАКТЕРА БЮДЖЕТАМ СУБЪЕКТОВ РОССИЙСКОЙ ФЕДЕРАЦИИ И МУНИЦИПАЛЬНЫХ ОБРАЗОВАНИЙ</t>
  </si>
  <si>
    <t>511</t>
  </si>
  <si>
    <t>ЖИЛИЩНО-КОММУНАЛЬНОЕ ХОЗЯЙСТВО</t>
  </si>
  <si>
    <t>Функционирование законодательных (представительных) органов государственной власти и представительных органов местного самоуправления</t>
  </si>
  <si>
    <t>ГРБС</t>
  </si>
  <si>
    <t>Субсидии автономным учреждениям на иные цели</t>
  </si>
  <si>
    <t>622</t>
  </si>
  <si>
    <t>НАЦИОНАЛЬНАЯ БЕЗОПАСНОСТЬ И ПРАВООХРАНИТЕЛЬНАЯ ДЕЯТЕЛЬНОСТЬ</t>
  </si>
  <si>
    <t>Расходы на обеспечение функций органов местного самоуправления</t>
  </si>
  <si>
    <t>Закупка товаров, работ, услуг в сфере информационно-коммуникационных технологий</t>
  </si>
  <si>
    <t>Прочая закупка товаров, работ и услуг для обеспечения государственных (муниципальных) нужд</t>
  </si>
  <si>
    <t>Расходы на обеспечение деятельности (оказание услуг) учреждений хозяйственного обслуживания</t>
  </si>
  <si>
    <t>111</t>
  </si>
  <si>
    <t>Доплаты к пенсиям  муниципальных служащих</t>
  </si>
  <si>
    <t>Осуществление государственных полномочий по расчету и предоставлению дотаций поселениям</t>
  </si>
  <si>
    <t>Дотации на выравнивание бюджетной обеспеченности</t>
  </si>
  <si>
    <t>Прочие мероприятия, связанные с выполнением обязательств органов местного самоуправления</t>
  </si>
  <si>
    <t>Расходы на обеспечение функционирования высшего должностного лица муниципального образования</t>
  </si>
  <si>
    <t>Администрирование передаваемого отдельного государственного полномочия по поддержке сельскохозяйственного производства органам местного самоуправления</t>
  </si>
  <si>
    <t>Закупка товаров, работ и услуг для государственных (муниципальных) нужд</t>
  </si>
  <si>
    <t>Расходы на обеспечение деятельности (оказание услуг) муниципальных учреждений</t>
  </si>
  <si>
    <t>Межбюджетные трансферты на осуществление части полномочий по формированию и исполнению бюджета поселений</t>
  </si>
  <si>
    <t xml:space="preserve">Другие вопросы в области культуры, кинематографии </t>
  </si>
  <si>
    <t>(тыс. рублей)</t>
  </si>
  <si>
    <t>969</t>
  </si>
  <si>
    <t>Непрограммные расходы</t>
  </si>
  <si>
    <t>973</t>
  </si>
  <si>
    <t>Расходы на обеспечение функционирования представительного органа муниципального образования</t>
  </si>
  <si>
    <t>968</t>
  </si>
  <si>
    <t xml:space="preserve">968 </t>
  </si>
  <si>
    <t>Социальное обеспечение населения</t>
  </si>
  <si>
    <t>Межбюджетные трансферты на осуществление части полномочий по осуществлению внешнего муниципального контроля</t>
  </si>
  <si>
    <t>Финансовое обеспечение получения начального общего, основного общего, среднего общего образования в муниципальных общеобразовательных организациях, дополнительного образования детей в муниципальных общеобразовательных организациях</t>
  </si>
  <si>
    <t>Увеличение фонда оплаты труда педагогических работников муниципальных  учреждений дополнительного образования</t>
  </si>
  <si>
    <t>Прочие мероприятия , связанные с выполнением обязательств ОМСУ</t>
  </si>
  <si>
    <t>971</t>
  </si>
  <si>
    <t xml:space="preserve">Расходы на проведение мероприятий в области физической культуры и  спорта </t>
  </si>
  <si>
    <t>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</si>
  <si>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Иные межбюджетные трансферты</t>
  </si>
  <si>
    <t>Муниципальное казенное учреждение "Селенгинское районное управление образованием"</t>
  </si>
  <si>
    <t>129</t>
  </si>
  <si>
    <t>02101 81020</t>
  </si>
  <si>
    <t>02000 00000</t>
  </si>
  <si>
    <t>02100 00000</t>
  </si>
  <si>
    <t>02101 00000</t>
  </si>
  <si>
    <t>Основное мероприятие "Повышение качества управления муниципальными финансами"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</si>
  <si>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</si>
  <si>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</si>
  <si>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99900 00000</t>
  </si>
  <si>
    <t>99900 41000</t>
  </si>
  <si>
    <t>02200 00000</t>
  </si>
  <si>
    <t>Основное мероприятие "Межбюджетные трансферты бюджетам муниципальных образований поселений"</t>
  </si>
  <si>
    <t>02201 00000</t>
  </si>
  <si>
    <t>02201 73090</t>
  </si>
  <si>
    <t>99900 81000</t>
  </si>
  <si>
    <t>99900 81020</t>
  </si>
  <si>
    <t>99900 81030</t>
  </si>
  <si>
    <t>99900 43000</t>
  </si>
  <si>
    <t>02201 61010</t>
  </si>
  <si>
    <t>99900 81010</t>
  </si>
  <si>
    <t>99900 86000</t>
  </si>
  <si>
    <t>99900 46000</t>
  </si>
  <si>
    <t>99900 73100</t>
  </si>
  <si>
    <t>99900 73110</t>
  </si>
  <si>
    <t>99900 73120</t>
  </si>
  <si>
    <t>99900 83500</t>
  </si>
  <si>
    <t>99900 83590</t>
  </si>
  <si>
    <t>119</t>
  </si>
  <si>
    <t>04000 00000</t>
  </si>
  <si>
    <t>04100 00000</t>
  </si>
  <si>
    <t>05000 00000</t>
  </si>
  <si>
    <t>99900 73070</t>
  </si>
  <si>
    <t>99900 73080</t>
  </si>
  <si>
    <t>99900 73010</t>
  </si>
  <si>
    <t>99900 85000</t>
  </si>
  <si>
    <t>99900 85010</t>
  </si>
  <si>
    <t>99900 73130</t>
  </si>
  <si>
    <t>Расходы на осуществление мероприятий, связанных с владением, пользованием и распоряжением имуществом, находящимся в муниципальной собственности</t>
  </si>
  <si>
    <t>99900 73150</t>
  </si>
  <si>
    <t>08000 00000</t>
  </si>
  <si>
    <t>08300 00000</t>
  </si>
  <si>
    <t>Основное мероприятие «Дополнительное образование в сфере культуры»</t>
  </si>
  <si>
    <t>08301 00000</t>
  </si>
  <si>
    <t>Расходы на обеспечение деятельности (оказание услуг) общеобразовательных учреждений дополнительного образования</t>
  </si>
  <si>
    <t>08301 83030</t>
  </si>
  <si>
    <t>08100 00000</t>
  </si>
  <si>
    <t>Основное мероприятие "Организация библиотечно-информационного обслуживания населения"</t>
  </si>
  <si>
    <t>08101 00000</t>
  </si>
  <si>
    <t>Расходы на обеспечение деятельности (оказание услуг) учреждений культуры (библиотеки)</t>
  </si>
  <si>
    <t>08101 83120</t>
  </si>
  <si>
    <t>Повышение средней заработной платы работников муниципальных учреждений культуры</t>
  </si>
  <si>
    <t>08200 00000</t>
  </si>
  <si>
    <t>Основное мероприятие "Организация отдыха и досуга населения"</t>
  </si>
  <si>
    <t>08201 00000</t>
  </si>
  <si>
    <t>Расходы на обеспечение деятельности (оказание услуг) учреждений культуры (дома культуры, другие учреждения культуры)</t>
  </si>
  <si>
    <t>08201 83110</t>
  </si>
  <si>
    <t>08400 00000</t>
  </si>
  <si>
    <t>Основное мероприятие "Организация и проведение праздничных мероприятий"</t>
  </si>
  <si>
    <t>08401 00000</t>
  </si>
  <si>
    <t>Расходы, связанные с выполнением деятельности муниципальных учреждений культуры</t>
  </si>
  <si>
    <t>08401 83160</t>
  </si>
  <si>
    <t>08402 83160</t>
  </si>
  <si>
    <t xml:space="preserve">Непрограммные расходы </t>
  </si>
  <si>
    <t>99900 73180</t>
  </si>
  <si>
    <t>09000 00000</t>
  </si>
  <si>
    <t>10000 00000</t>
  </si>
  <si>
    <t>10100 00000</t>
  </si>
  <si>
    <t>Основное мероприятие " Реализация общеобразовательных программ дошкольного образования"</t>
  </si>
  <si>
    <t>10101 00000</t>
  </si>
  <si>
    <t>Расходы на обеспечение деятельности (оказание услуг) детских дошкольных учреждений</t>
  </si>
  <si>
    <t>10101 83010</t>
  </si>
  <si>
    <t>10101 73020</t>
  </si>
  <si>
    <t>10200 00000</t>
  </si>
  <si>
    <t>Основное мероприятие " Реализация общеобразовательных программ дополнительного образования"</t>
  </si>
  <si>
    <t>10201 00000</t>
  </si>
  <si>
    <t>Расходы на обеспечение деятельности (оказание услуг) общеобразовательных учреждений(школы-детские сады, начальные школы, неполные средние, средние)</t>
  </si>
  <si>
    <t>10201 83020</t>
  </si>
  <si>
    <t>Основное мероприятие " Реализация общеобразовательных программ общего образования"</t>
  </si>
  <si>
    <t>10201 73030</t>
  </si>
  <si>
    <t xml:space="preserve">10201 73040 </t>
  </si>
  <si>
    <t>10300 00000</t>
  </si>
  <si>
    <t>10301 00000</t>
  </si>
  <si>
    <t>Расходы на обеспечение деятельности (оказание услуг) образовательных учреждений дополнительного образования</t>
  </si>
  <si>
    <t>10301 83030</t>
  </si>
  <si>
    <t xml:space="preserve">10000 00000 </t>
  </si>
  <si>
    <t xml:space="preserve">10400 00000  </t>
  </si>
  <si>
    <t>Основное мероприятие " Организация и обеспечение отдыха и оздоровления детей"</t>
  </si>
  <si>
    <t>10401 00000</t>
  </si>
  <si>
    <t>10401 73050</t>
  </si>
  <si>
    <t>10401 73140</t>
  </si>
  <si>
    <t>10500 00000</t>
  </si>
  <si>
    <t>Основное мероприятие"Организация обеспечения  функционирования образовательных учреждений"</t>
  </si>
  <si>
    <t>10501 00000</t>
  </si>
  <si>
    <t>Расходы на обеспечение деятельности (оказания услуг) муниципальных учреждений (учебно-методические кабинеты, централизованные бухгалтерии, группы хозяйственного обслуживания,пр.)</t>
  </si>
  <si>
    <t>10501 83040</t>
  </si>
  <si>
    <t>10501 73060</t>
  </si>
  <si>
    <t>04102 81020</t>
  </si>
  <si>
    <t>04103 82100</t>
  </si>
  <si>
    <t>Фонд оплаты труда 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</si>
  <si>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</si>
  <si>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</si>
  <si>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 xml:space="preserve">Фонд оплаты труда учреждений </t>
  </si>
  <si>
    <t xml:space="preserve">Фонд оплаты труда  учреждений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</si>
  <si>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</si>
  <si>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08402 81020</t>
  </si>
  <si>
    <t>10501 81020</t>
  </si>
  <si>
    <t>Фонд оплаты труда учреждений</t>
  </si>
  <si>
    <t>10401 73190</t>
  </si>
  <si>
    <t>Организация деятельности по обеспечению прав детей, находящихся в трудной жизненной ситуации, на отдых и оздоровление</t>
  </si>
  <si>
    <t>04200 00000</t>
  </si>
  <si>
    <t>04201 00000</t>
  </si>
  <si>
    <t>Межбюджетные трансферты на осуществление части полномочий по осуществлению муниципального контроля в сфере благоустройства</t>
  </si>
  <si>
    <t>Дополнительное образование детей</t>
  </si>
  <si>
    <t>Обеспечение прав детей, находящихся в трудной жизненной ситуации, на отдых и оздоровление</t>
  </si>
  <si>
    <t xml:space="preserve"> Осуществление 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</si>
  <si>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 xml:space="preserve"> Администрирование отдельного государственного полномочия по организации мероприятий при осуществлении деятельности по обращению с животными без владельцев</t>
  </si>
  <si>
    <t>Другие вопросы в области жилищно-коммунального хозяйства</t>
  </si>
  <si>
    <t>10401 73160</t>
  </si>
  <si>
    <t>12000 00000</t>
  </si>
  <si>
    <t>Прочие мероприятия, связанные с выполнением обязательств ОМСУ</t>
  </si>
  <si>
    <t>01000 00000</t>
  </si>
  <si>
    <t>На обеспечение профессиональной подготовки на повышение квалификации глав муниципальных образований и муниципальных служащих</t>
  </si>
  <si>
    <t>10600 00000</t>
  </si>
  <si>
    <t>Основное мероприятие "Поддержка талантливых и одаренных детей"</t>
  </si>
  <si>
    <t>10601 00000</t>
  </si>
  <si>
    <t>Расходы на проведение мероприятий  для детей и молодежи</t>
  </si>
  <si>
    <t>10601 82500</t>
  </si>
  <si>
    <t>99900 73220</t>
  </si>
  <si>
    <t>99900 73200</t>
  </si>
  <si>
    <t>Реализация первоочередных мероприятий по модернизации,капитальному ремонту и подготовке к отопительному сезону объектов</t>
  </si>
  <si>
    <t>99900 S2980</t>
  </si>
  <si>
    <t>Основное мероприятие «Мероприятия, посвященные Дню Победы в Великой Отечественной войне 1941-1945гг.»</t>
  </si>
  <si>
    <t>01001 82900</t>
  </si>
  <si>
    <t>05001 00000</t>
  </si>
  <si>
    <t>05001 82900</t>
  </si>
  <si>
    <t>01001 00000</t>
  </si>
  <si>
    <t>Расходы на обеспечение деятельности учреждений строительства</t>
  </si>
  <si>
    <t>10201 53030</t>
  </si>
  <si>
    <t>10201 L3040</t>
  </si>
  <si>
    <t>312</t>
  </si>
  <si>
    <t>16000 00000</t>
  </si>
  <si>
    <t>Основное мероприятие "Благоустройство дворовых и общественных территорий "</t>
  </si>
  <si>
    <t>Расходы на обеспечение деятельности учреждения</t>
  </si>
  <si>
    <t>Иные пенсии, социальные доплаты к пенсиям</t>
  </si>
  <si>
    <t>853</t>
  </si>
  <si>
    <t>Уплата иных платежей</t>
  </si>
  <si>
    <t>Осуществление отдельного государственного полномочия на капитальный (текущий) ремонт  и содержание  сибирьязвенных  захоронений и скотомогильников (биотермических ям)</t>
  </si>
  <si>
    <t>99900 73170</t>
  </si>
  <si>
    <t>Администрирование отдельного государственного полномочия на капитальный (текущий) ремонт и содержанию сибиреязвенных захоронений и скотомогильников (биотермических ям)</t>
  </si>
  <si>
    <t>99900 73240</t>
  </si>
  <si>
    <t>Основное мероприятие "Предоставление муниципального имущества, земельных участков в собственность и в аренду"</t>
  </si>
  <si>
    <t>Основное мероприятие "Обеспечение проведения кадастровых работ по объектам недвижимости, земельных участков"</t>
  </si>
  <si>
    <t>Основное мероприятие "Внесение изменений в генеральные планы поселений, ПЗЗ, схему территориального планирования района, проектов планировки и осуществление на их основе строительства объектов промышленности, социальной, инженерной и транспортной инфраструктуры"</t>
  </si>
  <si>
    <t>17000 00000</t>
  </si>
  <si>
    <t>160F2 00000</t>
  </si>
  <si>
    <t>Основное мероприятие "Улучшение качества питьевой воды"</t>
  </si>
  <si>
    <t>08301 S2270</t>
  </si>
  <si>
    <t>08101 S2340</t>
  </si>
  <si>
    <t>08201 S2340</t>
  </si>
  <si>
    <t>99900 S2340</t>
  </si>
  <si>
    <t>Расходы, связанные с выполнением деятельности (оказание услуг) многофункционального межпоселенческого Дома Молодежи</t>
  </si>
  <si>
    <t>09500 00000</t>
  </si>
  <si>
    <t>09501 00000</t>
  </si>
  <si>
    <t>09501 L4970</t>
  </si>
  <si>
    <t>09100 00000</t>
  </si>
  <si>
    <t>09101 82600</t>
  </si>
  <si>
    <t>09201 00000</t>
  </si>
  <si>
    <t>09201 S2200</t>
  </si>
  <si>
    <t>Основное мероприятие «Развитие Спортивной школы Олимпийского резерва»</t>
  </si>
  <si>
    <t>09301 00000</t>
  </si>
  <si>
    <t>09301 83180</t>
  </si>
  <si>
    <t>10301 S2120</t>
  </si>
  <si>
    <t>09401 81020</t>
  </si>
  <si>
    <t>09401 83170</t>
  </si>
  <si>
    <t>Реализация полномочий местного самоуправления в сфере культуры</t>
  </si>
  <si>
    <t>Основное мероприятие "Организация и проведение профессионального праздника День местного самоуправления"</t>
  </si>
  <si>
    <t>Основное мероприятие "Повышение квалификации, переподготовка муниципальных служащих"</t>
  </si>
  <si>
    <t xml:space="preserve">01002 00000 </t>
  </si>
  <si>
    <t>17001 00000</t>
  </si>
  <si>
    <t>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</si>
  <si>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09300 00000</t>
  </si>
  <si>
    <t>Расходы связанные с выполнением деятельности Спортивной школы олимпийского резерва</t>
  </si>
  <si>
    <t>09400 00000</t>
  </si>
  <si>
    <t>14000 00000</t>
  </si>
  <si>
    <t>14001 00000</t>
  </si>
  <si>
    <t>14001 82900</t>
  </si>
  <si>
    <t>09301 S2E90</t>
  </si>
  <si>
    <t xml:space="preserve">10201 S2В40 </t>
  </si>
  <si>
    <t xml:space="preserve">Судебная система </t>
  </si>
  <si>
    <t>Составление (изменение, дополнение) списков кандидатов в присяжные заседатели федеральных судов общей юрисдикции в РФ</t>
  </si>
  <si>
    <t>99900 51200</t>
  </si>
  <si>
    <t>Реализация иных мероприятий по переселению граждан, включая программы местного развития и обеспечение занятости для шахтерских городов и поселков</t>
  </si>
  <si>
    <t>99900 51560</t>
  </si>
  <si>
    <t>160F2 55550</t>
  </si>
  <si>
    <t>Подпрограмма"Совершенствование межбюджетных отношений"</t>
  </si>
  <si>
    <t>Подпрограмма "Дошкольное образование в Селенгинском районе"</t>
  </si>
  <si>
    <t>Подпрограмма "Общее образование в Селенгинском районе"</t>
  </si>
  <si>
    <t>Подпрограмма "Дополнительное образование  в Селенгинском районе"</t>
  </si>
  <si>
    <t>Подпрограмма "Детский отдых в Селенгинском районе"</t>
  </si>
  <si>
    <t>Подпрограмма "Другие вопросы в области образования в Селенгинском районе"</t>
  </si>
  <si>
    <t>Подпрограмма "Семья и дети"</t>
  </si>
  <si>
    <t>Основное мероприятие "Поощрение муниципальным учреждениям по итогам выборов в Селенгинском районе"</t>
  </si>
  <si>
    <t>18000 00000</t>
  </si>
  <si>
    <t>Основное мероприятие "Участие в предупреждении и ликвидации последствий ЧС в границах муниципального образования "Селенгинский район""</t>
  </si>
  <si>
    <t>18002 00000</t>
  </si>
  <si>
    <t>Мероприятия по предупреждению и ликвидации от ЧС природного и техногенного характера</t>
  </si>
  <si>
    <t>18002 82300</t>
  </si>
  <si>
    <t>811</t>
  </si>
  <si>
    <t>Субсидии на возмещение недополученных доходов и (или) возмещение фактически понесенных затрат в связи с производством (реализацией) товаров, выполнением работ, оказанием услуг</t>
  </si>
  <si>
    <t>08402 00000</t>
  </si>
  <si>
    <t>Основное мероприятие "Реализация полномочий местного самоуправления в сфере культуры"</t>
  </si>
  <si>
    <t>Основное мероприятие "Расходы, связанные с выполнением деятельности учреждений физической культуры и спорта"</t>
  </si>
  <si>
    <t>Основное мероприятие "Расходы на проведение мероприятий в области физической культуры и спорт"</t>
  </si>
  <si>
    <t>Основное мероприятие "Содержание инструкторов по физической культуре и спорта"</t>
  </si>
  <si>
    <t>Расходы на содержание инструкторов по физической культуре и спорту</t>
  </si>
  <si>
    <t>Осуществление государственных полномочий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</si>
  <si>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99900 73250</t>
  </si>
  <si>
    <t>10201 S2Л40</t>
  </si>
  <si>
    <t>09401 00000</t>
  </si>
  <si>
    <t>Реализация мероприятий регионального проекта "Социальная активность"</t>
  </si>
  <si>
    <t>09401 83890</t>
  </si>
  <si>
    <t>247</t>
  </si>
  <si>
    <t>Закупка энергетических ресурсов</t>
  </si>
  <si>
    <t>Основное мероприятие "Проведение ежегодного совещания по подведению итогов работы АПК за отчетный год"</t>
  </si>
  <si>
    <t>10202 00000</t>
  </si>
  <si>
    <t>10202 83060</t>
  </si>
  <si>
    <t>Расходы, связанные с выполнением деятельности учреждений образования</t>
  </si>
  <si>
    <t>Основное мероприятие "Организация временного трудоустройства несовершеннолетних граждан от 14 до 18 лет"</t>
  </si>
  <si>
    <t>Охрана семьи и детства</t>
  </si>
  <si>
    <t>360</t>
  </si>
  <si>
    <t>Иные выплаты населению</t>
  </si>
  <si>
    <t>Субсидии автономным учреждениям на иные цели</t>
  </si>
  <si>
    <t>04201 82170</t>
  </si>
  <si>
    <t>04102 82150</t>
  </si>
  <si>
    <t>123</t>
  </si>
  <si>
    <t>Иные выплаты, за исключением фонда оплаты труда государственных (муниципальных) органов, лицам, привлекаемым согласно законодательству для выполнения отдельных полномочий</t>
  </si>
  <si>
    <t>10101 74650</t>
  </si>
  <si>
    <t>Ежемесячное денежное вознаграждение воспитателей дошкольных образовательных организаций, реализующих программу погружения в бурятскую языковую среду</t>
  </si>
  <si>
    <t>99900 71050</t>
  </si>
  <si>
    <t>Празднование юбилейных и памятных дат</t>
  </si>
  <si>
    <t>На дорожную деятельность в отношении автомобильных дорог общего пользования местного значения</t>
  </si>
  <si>
    <t>Подготовка проектов межевания и проведение кадастровых работ в отношении земельных участков, выделяемых в счет земельных долей</t>
  </si>
  <si>
    <t>Организация горячего питания обучающихся, получающих основное общее, среднее общее образование в муниципальных образовательных организациях</t>
  </si>
  <si>
    <t>Обеспечение муниципальных дошкольных и общеобразовательных организаций педагогическими работниками</t>
  </si>
  <si>
    <t>Оплата труда обслуживающего персонала муниципальных общеобразовательных организаций, а также на оплату услуг сторонним организациям за выполнение работ (оказание услуг)</t>
  </si>
  <si>
    <t>Обеспечение компенсации питания родителям (законным представителям) обучающихся в муниципальных общеобразовательных организациях, имеющих статус обучающихся с ограниченными возможностями здоровья, обучение которых организовано на дому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</si>
  <si>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</si>
  <si>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99900 72900</t>
  </si>
  <si>
    <t>На строительство, реконструкцию и модернизацию систем теплоснабжения (Разработка проектно-сметной документации на строительство системы центрального теплоснабжения в п. Восточный, п. Кедровый и п. Солнечный г.Гусиноозерск)</t>
  </si>
  <si>
    <t>Администрирование передаваемых органам местного самоуправления государственных полномочий по Закону Республики Бурятия от 8 июля 2008 года № 394-IV «О наделении органов местного самоуправления муниципальных районов и городских округов в Республике Бурятия отдельными государственными полномочиями в области образования»</t>
  </si>
  <si>
    <t>Организация и обеспечение отдыха и оздоровления детей в загородных стационарных детских оздоровительных лагерях, оздоровительных лагерях с дневным пребыванием и иных детских лагерях сезонного действия (за исключением загородных стационарных детских оздоровительных лагерей), за исключением организации отдыха детей в каникулярное время и обеспечения прав детей, находящихся в трудной жизненной ситуации, на отдых и оздоровление</t>
  </si>
  <si>
    <t>Выплата вознаграждения за выполнение функций классного руководителя педагогическим работникам муниципальных образовательных организаций, реализующих образовательные программы начального общего, основного общего, среднего общего образования</t>
  </si>
  <si>
    <t>Предоставление мер социальной поддержки по оплате коммунальных услуг педагогическим работникам муниципальных дошкольных образовательных организаций, муниципальных образовательных организаций дополнительного образования, бывшим педагогическим работникам образовательных организаций, переведенным специалистами в организации, реализующие программы спортивной подготовки, специалистам организаций, реализующих программы спортивной подготовки, в соответствии с перечнем должностей, утвержденным органом государственной власти Республики Бурятия в области физической культуры и спорта, специалистам муниципальных учреждений культуры, проживающим и работающим в сельских населенных пунктах, рабочих поселках (поселках городского типа) на территории Республики Бурятия</t>
  </si>
  <si>
    <t>Финансовое обеспечение получения дошкольного образования в муниципальных образовательных организациях</t>
  </si>
  <si>
    <t>Администрирование передаваемых органам местного самоуправления государственных полномочий по организации и обеспечению отдыха и оздоровления детей</t>
  </si>
  <si>
    <t>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</si>
  <si>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Повышение средней заработной платы педагогических работников муниципальных учреждений дополнительного образования отрасли «Культура» в целях выполнения Указа Президента Российской Федерации от 1 июня 2012 года № 761 «О Национальной стратегии действий в интересах детей на 2012 – 2017 годы»</t>
  </si>
  <si>
    <t>Реализация мероприятий по обеспечению жильем молодых семей</t>
  </si>
  <si>
    <t>Субсидии муниципальным учреждениям, реализующим программы спортивной подготовки</t>
  </si>
  <si>
    <t>Разработка, принятие и софинансирование муниципальных программ по сохранению и развитию бурятского языка</t>
  </si>
  <si>
    <t>Основное мероприятие "Организация деятельности по обеспечению сохранения и развития бурятского языка"</t>
  </si>
  <si>
    <t>22000 00000</t>
  </si>
  <si>
    <t>22002 00000</t>
  </si>
  <si>
    <t>22002 S5060</t>
  </si>
  <si>
    <t>Основное мероприятие "Продвижение туристского продукта МО "Селенгнинский район" на внутреннем и внешних рынках"</t>
  </si>
  <si>
    <t>03000 00000</t>
  </si>
  <si>
    <t>03001 00000</t>
  </si>
  <si>
    <t>03001 82900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</si>
  <si>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</si>
  <si>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102EВ 51790</t>
  </si>
  <si>
    <t>Обеспечение комплексного развития сельских территорий</t>
  </si>
  <si>
    <t>Реализация мероприятий по модернизации школьных систем образования</t>
  </si>
  <si>
    <t>10203 L7500</t>
  </si>
  <si>
    <t>Капитальный ремонт муниципальных общеобразовательных организаций и (или) муниципальных образовательных организаций дополнительного образования</t>
  </si>
  <si>
    <t>10203 S2И50</t>
  </si>
  <si>
    <t>На обеспечение комплексного развития сельских территорий</t>
  </si>
  <si>
    <t>Иные выплаты персоналу государственных (муниципальных) органов, за исключением фонда оплаты труда</t>
  </si>
  <si>
    <t>122</t>
  </si>
  <si>
    <t>851</t>
  </si>
  <si>
    <t xml:space="preserve">Уплата прочих налогов, сборов </t>
  </si>
  <si>
    <t>112</t>
  </si>
  <si>
    <t>852</t>
  </si>
  <si>
    <t>414</t>
  </si>
  <si>
    <t>Бюджетные инвестиции в объекты капитального строительства государственной (муниципальной) собственности</t>
  </si>
  <si>
    <t>Иные выплаты персоналу учреждений, за исключением фонда оплаты труда</t>
  </si>
  <si>
    <t>10101 S2160</t>
  </si>
  <si>
    <t>Софинансирование расходных обязательств муниципальных районов (городских округов)</t>
  </si>
  <si>
    <t>Уплата прочих налогов, сборов</t>
  </si>
  <si>
    <t>10501 S2160</t>
  </si>
  <si>
    <t>10501  S2160</t>
  </si>
  <si>
    <t>970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</si>
  <si>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</si>
  <si>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</si>
  <si>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«Управление муниципальным долгом»</t>
  </si>
  <si>
    <t>Основное мероприятие "Обслуживание муниципального долга"</t>
  </si>
  <si>
    <t>Процентные платежи по муниципальному долгу</t>
  </si>
  <si>
    <t>Обслуживание муниципального долга</t>
  </si>
  <si>
    <t>02300 00000</t>
  </si>
  <si>
    <t>02301 00000</t>
  </si>
  <si>
    <t>02301 87010</t>
  </si>
  <si>
    <t>730</t>
  </si>
  <si>
    <t>Выполнение расходных обязательств по предупреждению чрезвычайных ситуаций в целях защиты населения от негативного воздействия поверхностных водных объектов</t>
  </si>
  <si>
    <t>18001 00000</t>
  </si>
  <si>
    <t>18001 S2М80</t>
  </si>
  <si>
    <t>99900 82900</t>
  </si>
  <si>
    <t>Субсидия на комплексные кадастровые работы, финансируемые из средств республиканского бюджета</t>
  </si>
  <si>
    <t>04103 S2П90</t>
  </si>
  <si>
    <t>04103 S2310</t>
  </si>
  <si>
    <t>Закупка товаров, работ, услуг в сфере информационно-коммуникационных технологий</t>
  </si>
  <si>
    <t>06036 L5760</t>
  </si>
  <si>
    <t>Обеспечение комплексного развития сельских территорий (Капитальный ремонт сетей водоснабжения г.Гусиноозерск)</t>
  </si>
  <si>
    <t>06036 00000</t>
  </si>
  <si>
    <t>06030 00000</t>
  </si>
  <si>
    <t>06033 00000</t>
  </si>
  <si>
    <t>Обеспечение комплексного развития сельских территорий (Строительство открытого спортивного универсального плоскостного сооружения в у.Тохой, ул.Ленина, уч №5/1)</t>
  </si>
  <si>
    <t>06033 L5760</t>
  </si>
  <si>
    <t>06031 L5760</t>
  </si>
  <si>
    <t>Обеспечение комплексного развития сельских территорий ("Открытое спортивное универсальное плоскостное сооружение с.Гусиное Озеро Селенгинского района Республики Бурятия")</t>
  </si>
  <si>
    <t>06031 00000</t>
  </si>
  <si>
    <t>06037 L5760</t>
  </si>
  <si>
    <t>Обеспечение комплексного развития сельских территорий (Капитальный ремонт районного Дома культуры для МАУ РДК "Шахтер" г.Гусиноозерск)</t>
  </si>
  <si>
    <t>06037 00000</t>
  </si>
  <si>
    <t>06034 L5760</t>
  </si>
  <si>
    <t>06034 00000</t>
  </si>
  <si>
    <t xml:space="preserve">Обеспечение комплексного развития сельских территорий (Капитальный ремонт Цайдамского сельского клуба в у. Цайдам, ул.Школьная, д.23) </t>
  </si>
  <si>
    <t>Уплата налога на имущество организаций и земельного налога</t>
  </si>
  <si>
    <t>06032 L5760</t>
  </si>
  <si>
    <t>06032 00000</t>
  </si>
  <si>
    <t xml:space="preserve">Обеспечение комплексного развития сельских территорий (Строительство сельского дома культуры в у. Тохой, ул.Ленина, уч.№27А) </t>
  </si>
  <si>
    <t>Основное мероприятие "Реализация мероприятий ведомственной целевой программы "Современный облик сельских территорий" государственной программы "Комплексное развитие сельских территорий""</t>
  </si>
  <si>
    <t>10201 S2К90</t>
  </si>
  <si>
    <t>06040 L5760</t>
  </si>
  <si>
    <t>06040 00000</t>
  </si>
  <si>
    <t>06010 00000</t>
  </si>
  <si>
    <t>06010 82900</t>
  </si>
  <si>
    <t>Обеспечение комплексного развития сельских территорий (Строительство плавательного бассейна 25*11 м. в г.Гусиноозерск, ул.Комсомольская, уч №2Г)</t>
  </si>
  <si>
    <t>06035 00000</t>
  </si>
  <si>
    <t>06035 L5760</t>
  </si>
  <si>
    <t>Основное мероприятие "Содержание автомобильных дорог общего пользования местного значения"</t>
  </si>
  <si>
    <t>04304 S21Д0</t>
  </si>
  <si>
    <t>04304 00000</t>
  </si>
  <si>
    <t>04300 00000</t>
  </si>
  <si>
    <t>Подпрограмма "Развитие дорожной сети в Селенгинском районе"</t>
  </si>
  <si>
    <t>Дорожное хозяйство</t>
  </si>
  <si>
    <t>04304 82200</t>
  </si>
  <si>
    <t xml:space="preserve">Расходы на содержание автомобильных дорог общего пользования местного значения </t>
  </si>
  <si>
    <t>Иные выплаты, за исключением фонда оплаты труда учреждений, лицам, привлекаемым согласно законодательству для выполнения отдельных полномочий</t>
  </si>
  <si>
    <t>113</t>
  </si>
  <si>
    <t>25001 82900</t>
  </si>
  <si>
    <t>Основное мероприятие "Проведение мониторинга несанкционированных свалок"</t>
  </si>
  <si>
    <t>25001 00000</t>
  </si>
  <si>
    <t>Муниципальная программа "Охрана окружающей среды в муниципальном образовании "Селенгинский район" на 2023-2025гг."</t>
  </si>
  <si>
    <t>25000 00000</t>
  </si>
  <si>
    <t>831</t>
  </si>
  <si>
    <t>03002 S2610</t>
  </si>
  <si>
    <t>Благоустройство территорий, прилегающих к местам туристского показа в муниципальных образованиях в Республике Бурятия</t>
  </si>
  <si>
    <t>Основное мероприятие "Повышение уровня благоустройства территорий массового отдыха, в том числе прилегающих к местам туристического показа"</t>
  </si>
  <si>
    <t>03002 00000</t>
  </si>
  <si>
    <t>999F3 67483</t>
  </si>
  <si>
    <t>Обеспечение мероприятий по переселению граждан из ава-рийного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</si>
  <si>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>Жилищное хозяйство</t>
  </si>
  <si>
    <t>25003 82900</t>
  </si>
  <si>
    <t>25003 00000</t>
  </si>
  <si>
    <t>Основное мероприятие "Повышение уровня благоустройства территории""</t>
  </si>
  <si>
    <t>25002 82900</t>
  </si>
  <si>
    <t>25002 00000</t>
  </si>
  <si>
    <t>Основное мероприятие "Выполнение работ по санитарной очистке территорий Селенгинского района"</t>
  </si>
  <si>
    <t>99900 74330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</si>
  <si>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</si>
  <si>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99900 55050</t>
  </si>
  <si>
    <t>Реализация мероприятий по строительству жилья, предоставляемого по договору найма жилого помещения</t>
  </si>
  <si>
    <t>99900 S2140</t>
  </si>
  <si>
    <t>На  развитие общественной инфраструктуры, капитальный ремонт, реконструкция, строительство объектов образования, физической культуры и спорта, культуры, дорожного хозяйства, жилищно-коммунального хозяйства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</si>
  <si>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</si>
  <si>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</si>
  <si>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10301 S2160</t>
  </si>
  <si>
    <t>Исполнение расходных обязательств муниципальных районов (городских округов)</t>
  </si>
  <si>
    <t xml:space="preserve">02201 63010 </t>
  </si>
  <si>
    <t xml:space="preserve">02201 00000 </t>
  </si>
  <si>
    <t>17001 S2860</t>
  </si>
  <si>
    <t>На модернизацию объектов водоснабжения</t>
  </si>
  <si>
    <t>08101 S2160</t>
  </si>
  <si>
    <t>Субсидии бюджетным учреждениям на иные цели</t>
  </si>
  <si>
    <t>08101 R5190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</si>
  <si>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</si>
  <si>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08201 S2160</t>
  </si>
  <si>
    <t>08201 L4670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</si>
  <si>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</si>
  <si>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350</t>
  </si>
  <si>
    <t>Премии и гранты</t>
  </si>
  <si>
    <t>09301 S2160</t>
  </si>
  <si>
    <t>0100382900</t>
  </si>
  <si>
    <t>Прочие мероприятия, связаные с выполнением обязательста ОМСУ</t>
  </si>
  <si>
    <t>0100300000</t>
  </si>
  <si>
    <t>Основное мероприятие "Проведение рейтинговой оценки показателей эффективности развития сельских поселений"</t>
  </si>
  <si>
    <t>0100482900</t>
  </si>
  <si>
    <t>0100400000</t>
  </si>
  <si>
    <t>Основное мероприятие "Изготовление комплектов памятных медалей "100 лет Селенгинского района Республики Бурятия"</t>
  </si>
  <si>
    <t>9990074700</t>
  </si>
  <si>
    <t>Капитальный ремонт зданий военных комиссариатов муниципальный образований Республики Бурятия</t>
  </si>
  <si>
    <t>0430482200</t>
  </si>
  <si>
    <t>Расходы на содержание автомобильных дорог общего пользования местного значения</t>
  </si>
  <si>
    <t>04304743Д0</t>
  </si>
  <si>
    <t>Иные межбюджетные трансферты муниципальным образованиям на содержание автомобильных дорог общего пользования местного значения, в том числе обеспечение безопасности дорожного движения и аварийно-восстановительные работы</t>
  </si>
  <si>
    <t>Основное мероприятие "Обеспечение общественной безопасности на территории Селенгинского района путем межведомственного взаимодействия и реализации комплекса профилактических мероприятий"</t>
  </si>
  <si>
    <t>21001 00000</t>
  </si>
  <si>
    <t>21001 82900</t>
  </si>
  <si>
    <t>21000 00000</t>
  </si>
  <si>
    <t>15001 82900</t>
  </si>
  <si>
    <t>15001 00000</t>
  </si>
  <si>
    <t>Основное мероприятие "Проведение мероприятий в целях снижения уровня аварийности и травматизма на дорогах района"</t>
  </si>
  <si>
    <t>Муниципальная программа "Повышение безопасности дорожного движения в Селенгинском районе» в Селенгинском районе на 2023 – 2025 годы»</t>
  </si>
  <si>
    <t>15000 00000</t>
  </si>
  <si>
    <t>321</t>
  </si>
  <si>
    <t>Пособия, компенсации и иные социальные выплаты гражданам, кроме публичных нормативных обязательств</t>
  </si>
  <si>
    <t>19001 S2140</t>
  </si>
  <si>
    <t>19001 00000</t>
  </si>
  <si>
    <t xml:space="preserve">Основное мероприятие "Благоустройство территории во всех населенных пунктах МО СП </t>
  </si>
  <si>
    <t>19000 00000</t>
  </si>
  <si>
    <t>Муниципальная программа " Благоустройство территорий муниципальных образований Селенгинского района на 2021 и плановый период 2022-2025гг."</t>
  </si>
  <si>
    <t>14001 74030</t>
  </si>
  <si>
    <t>Премирование победителей и призеров республиканского конкурса "Лучшее территориальное общественное самоуправление"</t>
  </si>
  <si>
    <t>Поощрение муниципальным учреждениям по итогам выборов в Селенгинском районе</t>
  </si>
  <si>
    <t>10201 S2Р40</t>
  </si>
  <si>
    <t>Обеспечение выплаты денежной компенсации стоимости двухразового питания родителям (законным представителям) обучающихся с ограниченными возможностями здоровья, родителям (законным представителям) детей-инвалидов, имеющих статус обучающихся с ограниченными возможностями здоровья, обучение которых организовано муниципальными общеобразовательными организациями на дому</t>
  </si>
  <si>
    <t>19002 S2140</t>
  </si>
  <si>
    <t>19002 00000</t>
  </si>
  <si>
    <t xml:space="preserve">Основное мероприятие "Благоустройство территории учреждений социальной сферы АМО "Селенгинский район"" </t>
  </si>
  <si>
    <t>Создание условия для профессионального развития и подготовке кадров муниципальной службы</t>
  </si>
  <si>
    <t>01002 00000</t>
  </si>
  <si>
    <t>Закупка товаров, работ, услуг в целях капитального ремонта государственного (муниципального) имущества</t>
  </si>
  <si>
    <t>084A2 55190</t>
  </si>
  <si>
    <t>Государственная поддержка отрасли культура</t>
  </si>
  <si>
    <t>09301 S2140</t>
  </si>
  <si>
    <t>093P5 50810</t>
  </si>
  <si>
    <t>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</si>
  <si>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093P5 52290</t>
  </si>
  <si>
    <t>На приобретение спортивного оборудования и инвентаря для проведения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 в 2023 году</t>
  </si>
  <si>
    <t>24001  S2570</t>
  </si>
  <si>
    <t>24001  00000</t>
  </si>
  <si>
    <t>24000 00000</t>
  </si>
  <si>
    <t>Реализация мероприятий по сокращению наркосырьевой базы, в том числе с применением химического способа уничтожения дикорастущей конопли</t>
  </si>
  <si>
    <t>Основное мероприятие "Уничтожение очагов произрастания дикорастущей конопли"</t>
  </si>
  <si>
    <t>Муниципальная программа «Комплексные меры противодействия злоупотреблению наркотикам и их незаконному обороту в Селенгинском районе на 2023-2025 годы»</t>
  </si>
  <si>
    <t>Иные межбюджетные трансферты бюджетам муниципальных районов (городских округов) на финансовое обеспечение социально значимых и первоочередных расходов местных бюджетов</t>
  </si>
  <si>
    <t>10101 S4760</t>
  </si>
  <si>
    <t>За достижение показателей деятельности органов исполнительной власти Республики Бурятия</t>
  </si>
  <si>
    <t>99900 55493</t>
  </si>
  <si>
    <t>99900 S4760</t>
  </si>
  <si>
    <t>465</t>
  </si>
  <si>
    <t>Субсидии на осуществление капитальных вложений в объекты капитального строительства государственной (муниципальной) собственности автономным учреждениям</t>
  </si>
  <si>
    <t>Обеспечение мероприятий по переселению граждан из ава-рийного жилищного фонда, в том числе переселению граж-дан из аварийного жилищно-го фонда с учетом необходи-мости развития малоэтажного жилищного строительства</t>
  </si>
  <si>
    <t>999F3 67484</t>
  </si>
  <si>
    <t>99900 82400</t>
  </si>
  <si>
    <t>На компенсацию экономически обоснованных расходов, не вошедших в экономически обоснованный тариф на электрическую энергию, вырабатываемую дизельными электростанциями, поставляемую покупателям на розничном рынке электрической энергии пос. Таежный муниципального образования сельское поселение "Иройское"</t>
  </si>
  <si>
    <t>99900 S2180</t>
  </si>
  <si>
    <t>10301 S4760</t>
  </si>
  <si>
    <t>340</t>
  </si>
  <si>
    <t>Стипендии</t>
  </si>
  <si>
    <t>04102 S4760</t>
  </si>
  <si>
    <t>99900 82170</t>
  </si>
  <si>
    <t>08301 S4760</t>
  </si>
  <si>
    <t>На укрепление материально-технической базы отрасли "Культура"</t>
  </si>
  <si>
    <t>08101 S2950</t>
  </si>
  <si>
    <t>08101 S4760</t>
  </si>
  <si>
    <t>08201 S2950</t>
  </si>
  <si>
    <t>08201 S4760</t>
  </si>
  <si>
    <t xml:space="preserve">Резервные фонды местных администраций
</t>
  </si>
  <si>
    <t>08402 S4760</t>
  </si>
  <si>
    <t>08402S4760</t>
  </si>
  <si>
    <t>09601 S4760</t>
  </si>
  <si>
    <t>09301 S4760</t>
  </si>
  <si>
    <t>09401 S4760</t>
  </si>
  <si>
    <t>Водное хозяйство</t>
  </si>
  <si>
    <t>Приобретение подвижного состава пассажирского транспорта общего пользования (за счет специального казначейского кредита)</t>
  </si>
  <si>
    <t>9990097010</t>
  </si>
  <si>
    <t>Муниципальная Программа «Развитие муниципальной службы в Селенгинском районе на 2020 - 2025 годы»</t>
  </si>
  <si>
    <t>Муниципальная программа  «Развитие туризма и благоустройство мест массового отдыха в Селенгинском районе на 2020-2025 годы»</t>
  </si>
  <si>
    <t>Муниципальная программа «Развитие малого и среднего предпринимательства в Селенгинском районе на 2020-2025 годы</t>
  </si>
  <si>
    <t>Муниципальная программа «Организация общественных работ на территории Селенгинского района на 2020-2025 годы</t>
  </si>
  <si>
    <t>Муниципальная программа «Поддержка сельских и городских инициатив в Селенгинском районе на 2020-2025 годы»</t>
  </si>
  <si>
    <t>Муниципальная Программа «Обеспечение безопасности населения от чрезвычайных ситуаций природного и техногенного характера на территории муниципального образования "Селенгинский район" на период 2021-2025 годы»</t>
  </si>
  <si>
    <t>Муниципальная Программа «Повышение качества управления муниципальной собственностью и градостроительной деятельностью в Селенгинском районе на 2023-2025 годы</t>
  </si>
  <si>
    <t>Муниципальная программа "Профилактика преступлений и иных правонарушений в Селенгинском районе на 2023-2025 годы"</t>
  </si>
  <si>
    <t>Муниципальная программа «Комплексное развитие сельских территорий в Селенгинском районе на 2023-2025 годы»</t>
  </si>
  <si>
    <t>Муниципальная программа "Формирование комфортной городской среды на территории муниципального образования "Селенгинский район" на 2020-2025 годы</t>
  </si>
  <si>
    <t>Муниципальная программа "Чистая вода на 2020-2025 годы"</t>
  </si>
  <si>
    <t>Cтроительство и реконструкция (модернизация) объектов питьевого водоснабжения</t>
  </si>
  <si>
    <t>170F5 52430</t>
  </si>
  <si>
    <t>160F2 54240</t>
  </si>
  <si>
    <t>160F2 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</si>
  <si>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</si>
  <si>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</si>
  <si>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МП «Поддержка сельских и городских инициатив в Селенгинском районе на 2020-2025 годы»</t>
  </si>
  <si>
    <t>МП «Развитие образования в Селенгинском районе на 2020-2025 годы"</t>
  </si>
  <si>
    <t>Муниципальная Программа «Управление муниципальными финансами и муниципальным долгом на 2020-2025 годы</t>
  </si>
  <si>
    <t>МП «Комплексное развитие сельских территорий в Селенгинском районе на 2023-2025 годы»</t>
  </si>
  <si>
    <t>Муниципальная Программа «Развитие культуры в Селенгинском районе на 2020 – 2025 годы»</t>
  </si>
  <si>
    <t>Муниципальная программа «Развитие образования в Селенгинском районе на 2020 – 2025 годы»</t>
  </si>
  <si>
    <t>Муниципальная программа «Сохранение и развитие бурятского языка в Селенгинском районе на 2021-2025 годы"</t>
  </si>
  <si>
    <t>Муниципальная программа «Старшее поколение на 2020-2025 годы</t>
  </si>
  <si>
    <t>Муниципальная Программа «Развитие физической культуры, спорта и молодежной политики в Селенгинском районе на  2020 – 2025 годы»</t>
  </si>
  <si>
    <t>170F5 00000</t>
  </si>
  <si>
    <t>10103 S2140</t>
  </si>
  <si>
    <t>Обеспечение твердым топливом отдельных категорий граждан</t>
  </si>
  <si>
    <t>99900 74680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</si>
  <si>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</si>
  <si>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Приобретение и установка источников наружного противопожарного водоснабжения</t>
  </si>
  <si>
    <t>18001 S4820</t>
  </si>
  <si>
    <t>Основное мероприятие "Капитальный ремонт учреждений дошкольного  образования"</t>
  </si>
  <si>
    <t>10103 00000</t>
  </si>
  <si>
    <t>10103 S2И60</t>
  </si>
  <si>
    <t>Основное мероприятие "Приобщение различных групп населения к систематическим занятиям физической культурой и спортом"</t>
  </si>
  <si>
    <t>09600 00000</t>
  </si>
  <si>
    <t>Основние мероприятие "Реализация деятельности Многофункционального межпоселенческого Дома молодежи Селенги"</t>
  </si>
  <si>
    <t>10101 74810</t>
  </si>
  <si>
    <t>Финансовое обеспечение расходных обязательств, возникающих при выполнени полномочий по решению вопросов местного значения</t>
  </si>
  <si>
    <t>10201 74810</t>
  </si>
  <si>
    <t>Капитальный ремонт муниципальных дошкольных образовательных организаций</t>
  </si>
  <si>
    <t>Приложение № 4 к решению сессии</t>
  </si>
  <si>
    <t>районного Совета депутатов</t>
  </si>
  <si>
    <t>"Об исполнении бюджета муниципального</t>
  </si>
  <si>
    <t>образования "Селенгинский район" за 2023 год"</t>
  </si>
  <si>
    <t>бюджетной росписью</t>
  </si>
  <si>
    <t>% исполнения к решению сессии</t>
  </si>
  <si>
    <t>% исполнения к бюджетной росписи</t>
  </si>
  <si>
    <t>утверждено решением сессии</t>
  </si>
  <si>
    <t>Ведомственная структура расходов местного бюджета за 2023 год</t>
  </si>
  <si>
    <t>2023 год</t>
  </si>
  <si>
    <t>Исполнено за 2023 год</t>
  </si>
  <si>
    <t>от "08" августа 2024 г. № 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</si>
</sst>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0.00000"/>
    <numFmt numFmtId="166" formatCode="_-* #,##0.00000\ _₽_-;\-* #,##0.00000\ _₽_-;_-* &quot;-&quot;??\ _₽_-;_-@_-"/>
    <numFmt numFmtId="167" formatCode="_-* #,##0.00000\ _₽_-;\-* #,##0.00000\ _₽_-;_-* &quot;-&quot;?????\ _₽_-;_-@_-"/>
    <numFmt numFmtId="168" formatCode="0.0"/>
  </numFmts>
  <fonts count="31" x14ac:knownFonts="1">
    <font>
      <sz val="10"/>
      <name val="Arial Cyr"/>
      <charset val="204"/>
    </font>
    <font>
      <sz val="10"/>
      <name val="Times New Roman CYR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 CYR"/>
      <charset val="204"/>
    </font>
    <font>
      <i/>
      <sz val="10"/>
      <name val="Times New Roman CYR"/>
      <charset val="204"/>
    </font>
    <font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Arial Cyr"/>
      <charset val="204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  <charset val="204"/>
    </font>
    <font>
      <b/>
      <sz val="10"/>
      <name val="Times New Roman CYR"/>
      <charset val="204"/>
    </font>
    <font>
      <i/>
      <sz val="10"/>
      <color indexed="8"/>
      <name val="Times New Roman"/>
      <family val="1"/>
    </font>
    <font>
      <b/>
      <i/>
      <sz val="10"/>
      <name val="Times New Roman"/>
      <family val="1"/>
    </font>
    <font>
      <b/>
      <i/>
      <sz val="10"/>
      <color indexed="8"/>
      <name val="Times New Roman"/>
      <family val="1"/>
      <charset val="204"/>
    </font>
    <font>
      <sz val="8"/>
      <name val="Arial"/>
      <family val="2"/>
    </font>
    <font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29" fillId="0" borderId="0"/>
  </cellStyleXfs>
  <cellXfs count="202">
    <xf numFmtId="0" fontId="0" fillId="0" borderId="0" xfId="0"/>
    <xf numFmtId="0" fontId="1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5" fontId="1" fillId="0" borderId="0" xfId="0" applyNumberFormat="1" applyFont="1" applyAlignment="1">
      <alignment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wrapText="1"/>
    </xf>
    <xf numFmtId="0" fontId="3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0" fontId="1" fillId="5" borderId="0" xfId="0" applyFont="1" applyFill="1" applyAlignment="1">
      <alignment wrapText="1"/>
    </xf>
    <xf numFmtId="0" fontId="2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6" fillId="0" borderId="0" xfId="0" applyFont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wrapText="1"/>
    </xf>
    <xf numFmtId="49" fontId="6" fillId="0" borderId="1" xfId="0" applyNumberFormat="1" applyFont="1" applyBorder="1" applyAlignment="1">
      <alignment horizontal="left" wrapText="1"/>
    </xf>
    <xf numFmtId="0" fontId="9" fillId="4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3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7" borderId="1" xfId="0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left" vertical="center" wrapText="1"/>
    </xf>
    <xf numFmtId="49" fontId="2" fillId="7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1" fillId="5" borderId="0" xfId="0" applyFont="1" applyFill="1" applyAlignment="1">
      <alignment wrapText="1"/>
    </xf>
    <xf numFmtId="0" fontId="15" fillId="0" borderId="2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2" fontId="4" fillId="0" borderId="1" xfId="0" applyNumberFormat="1" applyFont="1" applyBorder="1" applyAlignment="1">
      <alignment wrapText="1"/>
    </xf>
    <xf numFmtId="0" fontId="5" fillId="4" borderId="3" xfId="0" applyFont="1" applyFill="1" applyBorder="1" applyAlignment="1">
      <alignment horizontal="left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6" borderId="1" xfId="0" applyFont="1" applyFill="1" applyBorder="1" applyAlignment="1">
      <alignment horizontal="left" vertical="center" wrapText="1"/>
    </xf>
    <xf numFmtId="49" fontId="7" fillId="6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6" fillId="8" borderId="1" xfId="0" applyNumberFormat="1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top" wrapText="1"/>
    </xf>
    <xf numFmtId="49" fontId="20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wrapText="1"/>
    </xf>
    <xf numFmtId="165" fontId="1" fillId="0" borderId="0" xfId="1" applyNumberFormat="1" applyFont="1" applyAlignment="1">
      <alignment wrapText="1"/>
    </xf>
    <xf numFmtId="4" fontId="25" fillId="0" borderId="0" xfId="0" applyNumberFormat="1" applyFont="1" applyAlignment="1">
      <alignment wrapText="1"/>
    </xf>
    <xf numFmtId="0" fontId="6" fillId="8" borderId="0" xfId="0" applyFont="1" applyFill="1"/>
    <xf numFmtId="0" fontId="6" fillId="8" borderId="1" xfId="0" applyFont="1" applyFill="1" applyBorder="1" applyAlignment="1">
      <alignment horizontal="left" vertical="center" wrapText="1"/>
    </xf>
    <xf numFmtId="0" fontId="6" fillId="0" borderId="1" xfId="0" applyFont="1" applyBorder="1"/>
    <xf numFmtId="0" fontId="5" fillId="8" borderId="1" xfId="0" applyFont="1" applyFill="1" applyBorder="1" applyAlignment="1">
      <alignment horizontal="left" vertical="center" wrapText="1"/>
    </xf>
    <xf numFmtId="49" fontId="6" fillId="8" borderId="1" xfId="0" applyNumberFormat="1" applyFont="1" applyFill="1" applyBorder="1" applyAlignment="1">
      <alignment horizontal="left" wrapText="1"/>
    </xf>
    <xf numFmtId="0" fontId="9" fillId="3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9" borderId="1" xfId="0" applyFont="1" applyFill="1" applyBorder="1" applyAlignment="1">
      <alignment horizontal="left" vertical="center" wrapText="1"/>
    </xf>
    <xf numFmtId="49" fontId="20" fillId="9" borderId="1" xfId="0" applyNumberFormat="1" applyFont="1" applyFill="1" applyBorder="1" applyAlignment="1">
      <alignment horizontal="center" vertical="center" wrapText="1"/>
    </xf>
    <xf numFmtId="49" fontId="6" fillId="9" borderId="1" xfId="0" applyNumberFormat="1" applyFont="1" applyFill="1" applyBorder="1" applyAlignment="1">
      <alignment horizontal="center" vertical="center" wrapText="1"/>
    </xf>
    <xf numFmtId="0" fontId="11" fillId="9" borderId="0" xfId="0" applyFont="1" applyFill="1" applyAlignment="1">
      <alignment wrapText="1"/>
    </xf>
    <xf numFmtId="49" fontId="27" fillId="10" borderId="1" xfId="0" applyNumberFormat="1" applyFont="1" applyFill="1" applyBorder="1" applyAlignment="1">
      <alignment horizontal="center" vertical="center" wrapText="1"/>
    </xf>
    <xf numFmtId="49" fontId="6" fillId="10" borderId="1" xfId="0" applyNumberFormat="1" applyFont="1" applyFill="1" applyBorder="1" applyAlignment="1">
      <alignment horizontal="center" vertical="center" wrapText="1"/>
    </xf>
    <xf numFmtId="0" fontId="11" fillId="10" borderId="0" xfId="0" applyFont="1" applyFill="1" applyAlignment="1">
      <alignment wrapText="1"/>
    </xf>
    <xf numFmtId="0" fontId="26" fillId="0" borderId="1" xfId="0" applyFont="1" applyBorder="1" applyAlignment="1">
      <alignment horizontal="left" vertical="center" wrapText="1"/>
    </xf>
    <xf numFmtId="0" fontId="1" fillId="10" borderId="0" xfId="0" applyFont="1" applyFill="1" applyAlignment="1">
      <alignment wrapText="1"/>
    </xf>
    <xf numFmtId="0" fontId="1" fillId="9" borderId="0" xfId="0" applyFont="1" applyFill="1" applyAlignment="1">
      <alignment wrapText="1"/>
    </xf>
    <xf numFmtId="49" fontId="4" fillId="8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0" fontId="1" fillId="8" borderId="0" xfId="0" applyFont="1" applyFill="1" applyAlignment="1">
      <alignment wrapText="1"/>
    </xf>
    <xf numFmtId="0" fontId="6" fillId="8" borderId="1" xfId="0" applyFont="1" applyFill="1" applyBorder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11" fillId="8" borderId="0" xfId="0" applyFont="1" applyFill="1" applyAlignment="1">
      <alignment wrapText="1"/>
    </xf>
    <xf numFmtId="0" fontId="10" fillId="8" borderId="0" xfId="0" applyFont="1" applyFill="1" applyAlignment="1">
      <alignment wrapText="1"/>
    </xf>
    <xf numFmtId="0" fontId="4" fillId="8" borderId="1" xfId="0" applyFont="1" applyFill="1" applyBorder="1" applyAlignment="1">
      <alignment horizontal="left" vertical="center" wrapText="1"/>
    </xf>
    <xf numFmtId="0" fontId="3" fillId="8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9" fillId="10" borderId="1" xfId="0" applyFont="1" applyFill="1" applyBorder="1" applyAlignment="1">
      <alignment horizontal="left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49" fontId="2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left" vertical="center" wrapText="1"/>
    </xf>
    <xf numFmtId="0" fontId="9" fillId="8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7" fillId="8" borderId="1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7" fillId="8" borderId="1" xfId="0" applyFont="1" applyFill="1" applyBorder="1" applyAlignment="1">
      <alignment vertical="center" wrapText="1"/>
    </xf>
    <xf numFmtId="0" fontId="18" fillId="8" borderId="0" xfId="0" applyFont="1" applyFill="1" applyAlignment="1">
      <alignment wrapText="1"/>
    </xf>
    <xf numFmtId="0" fontId="28" fillId="4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left" wrapText="1"/>
    </xf>
    <xf numFmtId="0" fontId="4" fillId="8" borderId="1" xfId="0" applyFont="1" applyFill="1" applyBorder="1" applyAlignment="1">
      <alignment horizontal="left" wrapText="1"/>
    </xf>
    <xf numFmtId="0" fontId="4" fillId="8" borderId="1" xfId="0" applyFont="1" applyFill="1" applyBorder="1" applyAlignment="1">
      <alignment wrapText="1"/>
    </xf>
    <xf numFmtId="166" fontId="2" fillId="7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wrapText="1"/>
    </xf>
    <xf numFmtId="0" fontId="1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168" fontId="17" fillId="11" borderId="1" xfId="0" applyNumberFormat="1" applyFont="1" applyFill="1" applyBorder="1" applyAlignment="1">
      <alignment horizontal="center" vertical="center" wrapText="1"/>
    </xf>
    <xf numFmtId="166" fontId="2" fillId="7" borderId="4" xfId="0" applyNumberFormat="1" applyFont="1" applyFill="1" applyBorder="1" applyAlignment="1">
      <alignment horizontal="center" vertical="center" wrapText="1"/>
    </xf>
    <xf numFmtId="168" fontId="17" fillId="8" borderId="1" xfId="0" applyNumberFormat="1" applyFont="1" applyFill="1" applyBorder="1" applyAlignment="1">
      <alignment horizontal="center" vertical="center" wrapText="1"/>
    </xf>
    <xf numFmtId="0" fontId="1" fillId="11" borderId="0" xfId="0" applyFont="1" applyFill="1" applyAlignment="1">
      <alignment wrapText="1"/>
    </xf>
    <xf numFmtId="168" fontId="25" fillId="11" borderId="1" xfId="0" applyNumberFormat="1" applyFont="1" applyFill="1" applyBorder="1" applyAlignment="1">
      <alignment horizontal="center" vertical="center" wrapText="1"/>
    </xf>
    <xf numFmtId="168" fontId="25" fillId="8" borderId="1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166" fontId="4" fillId="0" borderId="4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6" fontId="6" fillId="8" borderId="4" xfId="0" applyNumberFormat="1" applyFont="1" applyFill="1" applyBorder="1" applyAlignment="1">
      <alignment horizontal="center" vertical="center" wrapText="1"/>
    </xf>
    <xf numFmtId="166" fontId="6" fillId="8" borderId="1" xfId="0" applyNumberFormat="1" applyFont="1" applyFill="1" applyBorder="1" applyAlignment="1">
      <alignment horizontal="center" vertical="center" wrapText="1"/>
    </xf>
    <xf numFmtId="166" fontId="4" fillId="8" borderId="4" xfId="0" applyNumberFormat="1" applyFont="1" applyFill="1" applyBorder="1" applyAlignment="1">
      <alignment horizontal="center" vertical="center" wrapText="1"/>
    </xf>
    <xf numFmtId="166" fontId="4" fillId="8" borderId="1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2" fillId="0" borderId="4" xfId="0" applyNumberFormat="1" applyFont="1" applyBorder="1" applyAlignment="1">
      <alignment horizontal="center" wrapText="1"/>
    </xf>
    <xf numFmtId="166" fontId="2" fillId="0" borderId="1" xfId="0" applyNumberFormat="1" applyFont="1" applyBorder="1" applyAlignment="1">
      <alignment horizontal="center" wrapText="1"/>
    </xf>
    <xf numFmtId="166" fontId="2" fillId="10" borderId="4" xfId="0" applyNumberFormat="1" applyFont="1" applyFill="1" applyBorder="1" applyAlignment="1">
      <alignment horizontal="center" vertical="center" wrapText="1"/>
    </xf>
    <xf numFmtId="166" fontId="2" fillId="10" borderId="1" xfId="0" applyNumberFormat="1" applyFont="1" applyFill="1" applyBorder="1" applyAlignment="1">
      <alignment horizontal="center" vertical="center" wrapText="1"/>
    </xf>
    <xf numFmtId="166" fontId="2" fillId="8" borderId="4" xfId="0" applyNumberFormat="1" applyFont="1" applyFill="1" applyBorder="1" applyAlignment="1">
      <alignment horizontal="center" vertical="center" wrapText="1"/>
    </xf>
    <xf numFmtId="166" fontId="2" fillId="8" borderId="1" xfId="0" applyNumberFormat="1" applyFont="1" applyFill="1" applyBorder="1" applyAlignment="1">
      <alignment horizontal="center" vertical="center" wrapText="1"/>
    </xf>
    <xf numFmtId="166" fontId="7" fillId="0" borderId="4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7" fillId="8" borderId="4" xfId="0" applyNumberFormat="1" applyFont="1" applyFill="1" applyBorder="1" applyAlignment="1">
      <alignment horizontal="center" vertical="center" wrapText="1"/>
    </xf>
    <xf numFmtId="166" fontId="7" fillId="8" borderId="1" xfId="0" applyNumberFormat="1" applyFont="1" applyFill="1" applyBorder="1" applyAlignment="1">
      <alignment horizontal="center" vertical="center" wrapText="1"/>
    </xf>
    <xf numFmtId="166" fontId="2" fillId="3" borderId="4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166" fontId="2" fillId="9" borderId="4" xfId="0" applyNumberFormat="1" applyFont="1" applyFill="1" applyBorder="1" applyAlignment="1">
      <alignment horizontal="center" vertical="center" wrapText="1"/>
    </xf>
    <xf numFmtId="166" fontId="2" fillId="9" borderId="1" xfId="0" applyNumberFormat="1" applyFont="1" applyFill="1" applyBorder="1" applyAlignment="1">
      <alignment horizontal="center" vertical="center" wrapText="1"/>
    </xf>
    <xf numFmtId="166" fontId="17" fillId="0" borderId="4" xfId="0" applyNumberFormat="1" applyFont="1" applyBorder="1" applyAlignment="1">
      <alignment horizontal="center" vertical="center" wrapText="1"/>
    </xf>
    <xf numFmtId="166" fontId="17" fillId="0" borderId="1" xfId="0" applyNumberFormat="1" applyFont="1" applyBorder="1" applyAlignment="1">
      <alignment horizontal="center" vertical="center" wrapText="1"/>
    </xf>
    <xf numFmtId="166" fontId="17" fillId="0" borderId="0" xfId="0" applyNumberFormat="1" applyFont="1" applyAlignment="1">
      <alignment horizontal="center" vertical="center" wrapText="1"/>
    </xf>
    <xf numFmtId="166" fontId="2" fillId="2" borderId="4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166" fontId="6" fillId="8" borderId="4" xfId="0" applyNumberFormat="1" applyFont="1" applyFill="1" applyBorder="1" applyAlignment="1">
      <alignment horizontal="center" vertical="center"/>
    </xf>
    <xf numFmtId="166" fontId="6" fillId="8" borderId="1" xfId="0" applyNumberFormat="1" applyFont="1" applyFill="1" applyBorder="1" applyAlignment="1">
      <alignment horizontal="center" vertical="center"/>
    </xf>
    <xf numFmtId="166" fontId="7" fillId="10" borderId="4" xfId="0" applyNumberFormat="1" applyFont="1" applyFill="1" applyBorder="1" applyAlignment="1">
      <alignment horizontal="center" vertical="center" wrapText="1"/>
    </xf>
    <xf numFmtId="166" fontId="7" fillId="10" borderId="1" xfId="0" applyNumberFormat="1" applyFont="1" applyFill="1" applyBorder="1" applyAlignment="1">
      <alignment horizontal="center" vertical="center" wrapText="1"/>
    </xf>
    <xf numFmtId="166" fontId="6" fillId="0" borderId="4" xfId="0" applyNumberFormat="1" applyFont="1" applyBorder="1" applyAlignment="1">
      <alignment horizontal="center" vertical="center"/>
    </xf>
    <xf numFmtId="166" fontId="6" fillId="0" borderId="1" xfId="0" applyNumberFormat="1" applyFont="1" applyBorder="1" applyAlignment="1">
      <alignment horizontal="center" vertical="center"/>
    </xf>
    <xf numFmtId="166" fontId="2" fillId="8" borderId="4" xfId="0" applyNumberFormat="1" applyFont="1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/>
    </xf>
    <xf numFmtId="166" fontId="7" fillId="8" borderId="4" xfId="0" applyNumberFormat="1" applyFont="1" applyFill="1" applyBorder="1" applyAlignment="1">
      <alignment horizontal="center" vertical="center"/>
    </xf>
    <xf numFmtId="166" fontId="7" fillId="8" borderId="1" xfId="0" applyNumberFormat="1" applyFont="1" applyFill="1" applyBorder="1" applyAlignment="1">
      <alignment horizontal="center" vertical="center"/>
    </xf>
    <xf numFmtId="166" fontId="4" fillId="8" borderId="4" xfId="0" applyNumberFormat="1" applyFont="1" applyFill="1" applyBorder="1" applyAlignment="1">
      <alignment horizontal="center" vertical="center"/>
    </xf>
    <xf numFmtId="166" fontId="4" fillId="8" borderId="1" xfId="0" applyNumberFormat="1" applyFont="1" applyFill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/>
    </xf>
    <xf numFmtId="166" fontId="21" fillId="0" borderId="4" xfId="0" applyNumberFormat="1" applyFont="1" applyBorder="1" applyAlignment="1">
      <alignment horizontal="center" vertical="center" wrapText="1"/>
    </xf>
    <xf numFmtId="166" fontId="21" fillId="0" borderId="1" xfId="0" applyNumberFormat="1" applyFont="1" applyBorder="1" applyAlignment="1">
      <alignment horizontal="center" vertical="center" wrapText="1"/>
    </xf>
    <xf numFmtId="166" fontId="23" fillId="0" borderId="4" xfId="0" applyNumberFormat="1" applyFont="1" applyBorder="1" applyAlignment="1">
      <alignment horizontal="center" vertical="center" wrapText="1"/>
    </xf>
    <xf numFmtId="166" fontId="23" fillId="0" borderId="1" xfId="0" applyNumberFormat="1" applyFont="1" applyBorder="1" applyAlignment="1">
      <alignment horizontal="center" vertical="center" wrapText="1"/>
    </xf>
    <xf numFmtId="0" fontId="30" fillId="0" borderId="0" xfId="4" applyFont="1" applyAlignment="1">
      <alignment horizontal="left" wrapText="1"/>
    </xf>
    <xf numFmtId="0" fontId="12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2" fillId="0" borderId="1" xfId="0" applyFont="1" applyBorder="1" applyAlignment="1">
      <alignment horizontal="center" vertical="center" wrapText="1"/>
    </xf>
  </cellXfs>
  <cellStyles count="5">
    <cellStyle name="Обычный" xfId="0" builtinId="0"/>
    <cellStyle name="Обычный_Ведом.структура" xfId="4" xr:uid="{00000000-0005-0000-0000-000001000000}"/>
    <cellStyle name="Финансовый 2" xfId="1" xr:uid="{00000000-0005-0000-0000-000002000000}"/>
    <cellStyle name="Финансовый 2 2" xfId="3" xr:uid="{00000000-0005-0000-0000-000003000000}"/>
    <cellStyle name="Финансовый 3" xfId="2" xr:uid="{00000000-0005-0000-0000-000004000000}"/>
  </cellStyles>
  <dxfs count="0"/>
  <tableStyles count="0" defaultTableStyle="TableStyleMedium9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revisionHeaders" Target="revisions/revisionHeader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usernames" Target="revisions/userNames1.xml"/></Relationships>
</file>

<file path=xl/revisions/_rels/revisionHeaders.xml.rels><?xml version="1.0" encoding="UTF-8" standalone="yes"?>
<Relationships xmlns="http://schemas.openxmlformats.org/package/2006/relationships"><Relationship Id="rId474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5C649168-0094-4A27-A8E7-7884137E5E6F}" diskRevisions="1" revisionId="14402" version="7">
  <header guid="{5C649168-0094-4A27-A8E7-7884137E5E6F}" dateTime="2024-08-13T15:09:47" maxSheetId="3" userName="Пользователь" r:id="rId474">
    <sheetIdMap count="2">
      <sheetId val="1"/>
      <sheetId val="2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73FC67B9-3A5E-4402-A781-D3BF0209130F}" action="delete"/>
  <rdn rId="0" localSheetId="1" customView="1" name="Z_73FC67B9_3A5E_4402_A781_D3BF0209130F_.wvu.PrintArea" hidden="1" oldHidden="1">
    <formula>Ведом.структура!$A$1:$K$883</formula>
    <oldFormula>Ведом.структура!$A$1:$G$883</oldFormula>
  </rdn>
  <rdn rId="0" localSheetId="1" customView="1" name="Z_73FC67B9_3A5E_4402_A781_D3BF0209130F_.wvu.FilterData" hidden="1" oldHidden="1">
    <formula>Ведом.структура!$A$14:$I$881</formula>
    <oldFormula>Ведом.структура!$A$14:$I$881</oldFormula>
  </rdn>
  <rcv guid="{73FC67B9-3A5E-4402-A781-D3BF0209130F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2:V893"/>
  <sheetViews>
    <sheetView tabSelected="1" view="pageBreakPreview" topLeftCell="A340" zoomScaleNormal="100" zoomScaleSheetLayoutView="100" workbookViewId="0">
      <selection activeCell="A597" sqref="A597"/>
    </sheetView>
  </sheetViews>
  <sheetFormatPr defaultRowHeight="12.75" x14ac:dyDescent="0.2"/>
  <cols>
    <col min="1" max="1" width="51.42578125" style="1" customWidth="1"/>
    <col min="2" max="2" width="5.7109375" style="1" customWidth="1"/>
    <col min="3" max="3" width="7" style="1" customWidth="1"/>
    <col min="4" max="4" width="5.7109375" style="1" customWidth="1"/>
    <col min="5" max="5" width="13.5703125" style="1" customWidth="1"/>
    <col min="6" max="6" width="8.42578125" style="1" customWidth="1"/>
    <col min="7" max="7" width="19.140625" style="1" customWidth="1"/>
    <col min="8" max="8" width="17.28515625" style="1" customWidth="1"/>
    <col min="9" max="9" width="16.5703125" style="1" customWidth="1"/>
    <col min="10" max="10" width="9.85546875" style="1" customWidth="1"/>
    <col min="11" max="16384" width="9.140625" style="1"/>
  </cols>
  <sheetData>
    <row r="2" spans="1:12" ht="12.75" customHeight="1" x14ac:dyDescent="0.2">
      <c r="A2" s="41"/>
      <c r="B2" s="41"/>
      <c r="C2" s="41"/>
      <c r="D2" s="2"/>
      <c r="K2" s="131" t="s">
        <v>699</v>
      </c>
    </row>
    <row r="3" spans="1:12" ht="12.75" customHeight="1" x14ac:dyDescent="0.2">
      <c r="A3" s="41"/>
      <c r="B3" s="41"/>
      <c r="C3" s="41"/>
      <c r="D3" s="2"/>
      <c r="K3" s="131" t="s">
        <v>700</v>
      </c>
    </row>
    <row r="4" spans="1:12" ht="12.75" customHeight="1" x14ac:dyDescent="0.2">
      <c r="A4" s="41"/>
      <c r="B4" s="41"/>
      <c r="C4" s="2"/>
      <c r="D4" s="2"/>
      <c r="K4" s="131" t="s">
        <v>701</v>
      </c>
    </row>
    <row r="5" spans="1:12" ht="12.75" customHeight="1" x14ac:dyDescent="0.2">
      <c r="A5" s="41"/>
      <c r="B5" s="41"/>
      <c r="C5" s="2"/>
      <c r="D5" s="2"/>
      <c r="K5" s="131" t="s">
        <v>702</v>
      </c>
    </row>
    <row r="6" spans="1:12" ht="12.75" customHeight="1" x14ac:dyDescent="0.2">
      <c r="A6" s="41"/>
      <c r="B6" s="41"/>
      <c r="C6" s="2"/>
      <c r="D6" s="2"/>
      <c r="K6" s="131" t="s">
        <v>710</v>
      </c>
    </row>
    <row r="7" spans="1:12" ht="12.75" customHeight="1" x14ac:dyDescent="0.2">
      <c r="A7" s="41"/>
      <c r="B7" s="41"/>
      <c r="C7" s="2"/>
      <c r="D7" s="2"/>
    </row>
    <row r="8" spans="1:12" ht="12.75" customHeight="1" x14ac:dyDescent="0.2">
      <c r="A8" s="41"/>
      <c r="B8" s="41"/>
      <c r="C8" s="2"/>
      <c r="D8" s="2"/>
      <c r="E8" s="31"/>
      <c r="F8" s="82"/>
      <c r="G8" s="3"/>
    </row>
    <row r="9" spans="1:12" ht="12.75" customHeight="1" x14ac:dyDescent="0.2">
      <c r="A9" s="41"/>
      <c r="B9" s="41"/>
      <c r="C9" s="2"/>
      <c r="D9" s="2"/>
      <c r="E9" s="31"/>
      <c r="F9" s="31"/>
    </row>
    <row r="10" spans="1:12" ht="12.75" customHeight="1" x14ac:dyDescent="0.2">
      <c r="A10" s="41"/>
      <c r="B10" s="41"/>
      <c r="C10" s="2"/>
      <c r="D10" s="2"/>
      <c r="E10" s="31"/>
      <c r="F10" s="31"/>
    </row>
    <row r="11" spans="1:12" ht="18.75" x14ac:dyDescent="0.2">
      <c r="A11" s="196" t="s">
        <v>707</v>
      </c>
      <c r="B11" s="196"/>
      <c r="C11" s="196"/>
      <c r="D11" s="196"/>
      <c r="E11" s="196"/>
      <c r="F11" s="196"/>
      <c r="G11" s="196"/>
      <c r="H11" s="133"/>
      <c r="I11" s="133"/>
      <c r="J11" s="133"/>
      <c r="K11" s="133"/>
    </row>
    <row r="12" spans="1:12" ht="15.75" x14ac:dyDescent="0.25">
      <c r="A12" s="42"/>
      <c r="B12" s="42"/>
      <c r="C12" s="42"/>
      <c r="D12" s="42"/>
      <c r="E12" s="42"/>
      <c r="F12" s="42"/>
      <c r="G12" s="43" t="s">
        <v>163</v>
      </c>
    </row>
    <row r="13" spans="1:12" ht="12.75" customHeight="1" x14ac:dyDescent="0.2">
      <c r="A13" s="201" t="s">
        <v>68</v>
      </c>
      <c r="B13" s="199" t="s">
        <v>144</v>
      </c>
      <c r="C13" s="199" t="s">
        <v>83</v>
      </c>
      <c r="D13" s="200"/>
      <c r="E13" s="200"/>
      <c r="F13" s="200"/>
      <c r="G13" s="197" t="s">
        <v>706</v>
      </c>
      <c r="H13" s="44"/>
      <c r="I13" s="132" t="s">
        <v>709</v>
      </c>
      <c r="J13" s="132"/>
      <c r="K13" s="132"/>
    </row>
    <row r="14" spans="1:12" ht="76.5" x14ac:dyDescent="0.2">
      <c r="A14" s="201"/>
      <c r="B14" s="199"/>
      <c r="C14" s="44" t="s">
        <v>79</v>
      </c>
      <c r="D14" s="44" t="s">
        <v>80</v>
      </c>
      <c r="E14" s="44" t="s">
        <v>81</v>
      </c>
      <c r="F14" s="44" t="s">
        <v>82</v>
      </c>
      <c r="G14" s="198"/>
      <c r="H14" s="44" t="s">
        <v>703</v>
      </c>
      <c r="I14" s="132" t="s">
        <v>708</v>
      </c>
      <c r="J14" s="132" t="s">
        <v>704</v>
      </c>
      <c r="K14" s="132" t="s">
        <v>705</v>
      </c>
    </row>
    <row r="15" spans="1:12" ht="25.5" x14ac:dyDescent="0.2">
      <c r="A15" s="45" t="s">
        <v>103</v>
      </c>
      <c r="B15" s="46">
        <v>845</v>
      </c>
      <c r="C15" s="46"/>
      <c r="D15" s="46"/>
      <c r="E15" s="46"/>
      <c r="F15" s="46"/>
      <c r="G15" s="135">
        <f t="shared" ref="G15:I17" si="0">G16</f>
        <v>6311.0605799999994</v>
      </c>
      <c r="H15" s="129">
        <f t="shared" si="0"/>
        <v>6311.0605799999994</v>
      </c>
      <c r="I15" s="129">
        <f t="shared" si="0"/>
        <v>6311.0605799999994</v>
      </c>
      <c r="J15" s="138">
        <f>I15/G15*100</f>
        <v>100</v>
      </c>
      <c r="K15" s="138">
        <f>I15/H15*100</f>
        <v>100</v>
      </c>
      <c r="L15" s="137"/>
    </row>
    <row r="16" spans="1:12" x14ac:dyDescent="0.2">
      <c r="A16" s="32" t="s">
        <v>126</v>
      </c>
      <c r="B16" s="8">
        <v>845</v>
      </c>
      <c r="C16" s="8" t="s">
        <v>69</v>
      </c>
      <c r="D16" s="8"/>
      <c r="E16" s="8"/>
      <c r="F16" s="8"/>
      <c r="G16" s="140">
        <f t="shared" si="0"/>
        <v>6311.0605799999994</v>
      </c>
      <c r="H16" s="141">
        <f t="shared" si="0"/>
        <v>6311.0605799999994</v>
      </c>
      <c r="I16" s="141">
        <f t="shared" si="0"/>
        <v>6311.0605799999994</v>
      </c>
      <c r="J16" s="139">
        <f>I16/G16*100</f>
        <v>100</v>
      </c>
      <c r="K16" s="139">
        <f t="shared" ref="K16:K79" si="1">I16/H16*100</f>
        <v>100</v>
      </c>
    </row>
    <row r="17" spans="1:11" ht="38.25" x14ac:dyDescent="0.2">
      <c r="A17" s="26" t="s">
        <v>143</v>
      </c>
      <c r="B17" s="7">
        <v>845</v>
      </c>
      <c r="C17" s="7" t="s">
        <v>69</v>
      </c>
      <c r="D17" s="7" t="s">
        <v>84</v>
      </c>
      <c r="E17" s="7"/>
      <c r="F17" s="7"/>
      <c r="G17" s="142">
        <f t="shared" si="0"/>
        <v>6311.0605799999994</v>
      </c>
      <c r="H17" s="143">
        <f t="shared" si="0"/>
        <v>6311.0605799999994</v>
      </c>
      <c r="I17" s="143">
        <f t="shared" si="0"/>
        <v>6311.0605799999994</v>
      </c>
      <c r="J17" s="139">
        <f t="shared" ref="J17:J79" si="2">I17/G17*100</f>
        <v>100</v>
      </c>
      <c r="K17" s="139">
        <f t="shared" si="1"/>
        <v>100</v>
      </c>
    </row>
    <row r="18" spans="1:11" x14ac:dyDescent="0.2">
      <c r="A18" s="33" t="s">
        <v>165</v>
      </c>
      <c r="B18" s="10">
        <v>845</v>
      </c>
      <c r="C18" s="10" t="s">
        <v>69</v>
      </c>
      <c r="D18" s="10" t="s">
        <v>84</v>
      </c>
      <c r="E18" s="10" t="s">
        <v>188</v>
      </c>
      <c r="F18" s="10"/>
      <c r="G18" s="144">
        <f>G25+G19+G22</f>
        <v>6311.0605799999994</v>
      </c>
      <c r="H18" s="145">
        <f>H25+H19+H22</f>
        <v>6311.0605799999994</v>
      </c>
      <c r="I18" s="145">
        <f>I25+I19+I22</f>
        <v>6311.0605799999994</v>
      </c>
      <c r="J18" s="139">
        <f t="shared" si="2"/>
        <v>100</v>
      </c>
      <c r="K18" s="139">
        <f t="shared" si="1"/>
        <v>100</v>
      </c>
    </row>
    <row r="19" spans="1:11" s="39" customFormat="1" ht="38.25" x14ac:dyDescent="0.2">
      <c r="A19" s="29" t="s">
        <v>171</v>
      </c>
      <c r="B19" s="4">
        <v>845</v>
      </c>
      <c r="C19" s="4" t="s">
        <v>69</v>
      </c>
      <c r="D19" s="4" t="s">
        <v>84</v>
      </c>
      <c r="E19" s="4" t="s">
        <v>197</v>
      </c>
      <c r="F19" s="4"/>
      <c r="G19" s="146">
        <f>G20+G21</f>
        <v>84</v>
      </c>
      <c r="H19" s="147">
        <f>H20+H21</f>
        <v>84</v>
      </c>
      <c r="I19" s="147">
        <f>I20+I21</f>
        <v>84</v>
      </c>
      <c r="J19" s="136">
        <f t="shared" si="2"/>
        <v>100</v>
      </c>
      <c r="K19" s="136">
        <f t="shared" si="1"/>
        <v>100</v>
      </c>
    </row>
    <row r="20" spans="1:11" ht="25.5" x14ac:dyDescent="0.2">
      <c r="A20" s="13" t="s">
        <v>186</v>
      </c>
      <c r="B20" s="5" t="s">
        <v>41</v>
      </c>
      <c r="C20" s="5" t="s">
        <v>69</v>
      </c>
      <c r="D20" s="5" t="s">
        <v>84</v>
      </c>
      <c r="E20" s="5" t="s">
        <v>197</v>
      </c>
      <c r="F20" s="5" t="s">
        <v>120</v>
      </c>
      <c r="G20" s="148">
        <v>64.826999999999998</v>
      </c>
      <c r="H20" s="149">
        <v>64.826999999999998</v>
      </c>
      <c r="I20" s="149">
        <v>64.826999999999998</v>
      </c>
      <c r="J20" s="136">
        <f t="shared" si="2"/>
        <v>100</v>
      </c>
      <c r="K20" s="136">
        <f t="shared" si="1"/>
        <v>100</v>
      </c>
    </row>
    <row r="21" spans="1:11" ht="38.25" x14ac:dyDescent="0.2">
      <c r="A21" s="13" t="s">
        <v>187</v>
      </c>
      <c r="B21" s="5" t="s">
        <v>41</v>
      </c>
      <c r="C21" s="5" t="s">
        <v>69</v>
      </c>
      <c r="D21" s="5" t="s">
        <v>84</v>
      </c>
      <c r="E21" s="5" t="s">
        <v>197</v>
      </c>
      <c r="F21" s="5" t="s">
        <v>180</v>
      </c>
      <c r="G21" s="148">
        <v>19.172999999999998</v>
      </c>
      <c r="H21" s="149">
        <v>19.172999999999998</v>
      </c>
      <c r="I21" s="149">
        <v>19.172999999999998</v>
      </c>
      <c r="J21" s="136">
        <f t="shared" si="2"/>
        <v>100</v>
      </c>
      <c r="K21" s="136">
        <f t="shared" si="1"/>
        <v>100</v>
      </c>
    </row>
    <row r="22" spans="1:11" ht="25.5" x14ac:dyDescent="0.2">
      <c r="A22" s="15" t="s">
        <v>626</v>
      </c>
      <c r="B22" s="4">
        <v>845</v>
      </c>
      <c r="C22" s="4" t="s">
        <v>69</v>
      </c>
      <c r="D22" s="4" t="s">
        <v>84</v>
      </c>
      <c r="E22" s="4" t="s">
        <v>627</v>
      </c>
      <c r="F22" s="5"/>
      <c r="G22" s="150">
        <f>G23+G24</f>
        <v>63.459400000000002</v>
      </c>
      <c r="H22" s="151">
        <f>H23+H24</f>
        <v>63.459400000000002</v>
      </c>
      <c r="I22" s="151">
        <f>I23+I24</f>
        <v>63.459400000000002</v>
      </c>
      <c r="J22" s="136">
        <f t="shared" si="2"/>
        <v>100</v>
      </c>
      <c r="K22" s="136">
        <f t="shared" si="1"/>
        <v>100</v>
      </c>
    </row>
    <row r="23" spans="1:11" ht="25.5" x14ac:dyDescent="0.2">
      <c r="A23" s="13" t="s">
        <v>186</v>
      </c>
      <c r="B23" s="5" t="s">
        <v>41</v>
      </c>
      <c r="C23" s="5" t="s">
        <v>69</v>
      </c>
      <c r="D23" s="5" t="s">
        <v>84</v>
      </c>
      <c r="E23" s="5" t="s">
        <v>627</v>
      </c>
      <c r="F23" s="5" t="s">
        <v>120</v>
      </c>
      <c r="G23" s="148">
        <v>48.74</v>
      </c>
      <c r="H23" s="149">
        <v>48.74</v>
      </c>
      <c r="I23" s="149">
        <v>48.74</v>
      </c>
      <c r="J23" s="136">
        <f t="shared" si="2"/>
        <v>100</v>
      </c>
      <c r="K23" s="136">
        <f t="shared" si="1"/>
        <v>100</v>
      </c>
    </row>
    <row r="24" spans="1:11" ht="38.25" x14ac:dyDescent="0.2">
      <c r="A24" s="13" t="s">
        <v>187</v>
      </c>
      <c r="B24" s="5" t="s">
        <v>41</v>
      </c>
      <c r="C24" s="5" t="s">
        <v>69</v>
      </c>
      <c r="D24" s="5" t="s">
        <v>84</v>
      </c>
      <c r="E24" s="5" t="s">
        <v>627</v>
      </c>
      <c r="F24" s="5" t="s">
        <v>180</v>
      </c>
      <c r="G24" s="148">
        <v>14.7194</v>
      </c>
      <c r="H24" s="149">
        <v>14.7194</v>
      </c>
      <c r="I24" s="149">
        <v>14.7194</v>
      </c>
      <c r="J24" s="136">
        <f t="shared" si="2"/>
        <v>100</v>
      </c>
      <c r="K24" s="136">
        <f t="shared" si="1"/>
        <v>100</v>
      </c>
    </row>
    <row r="25" spans="1:11" s="40" customFormat="1" ht="38.25" x14ac:dyDescent="0.2">
      <c r="A25" s="16" t="s">
        <v>100</v>
      </c>
      <c r="B25" s="10">
        <v>845</v>
      </c>
      <c r="C25" s="10" t="s">
        <v>69</v>
      </c>
      <c r="D25" s="10" t="s">
        <v>84</v>
      </c>
      <c r="E25" s="10" t="s">
        <v>194</v>
      </c>
      <c r="F25" s="10"/>
      <c r="G25" s="144">
        <f>G26+G33</f>
        <v>6163.6011799999997</v>
      </c>
      <c r="H25" s="145">
        <f>H26+H33</f>
        <v>6163.6011799999997</v>
      </c>
      <c r="I25" s="145">
        <f>I26+I33</f>
        <v>6163.6011799999997</v>
      </c>
      <c r="J25" s="139">
        <f t="shared" si="2"/>
        <v>100</v>
      </c>
      <c r="K25" s="139">
        <f t="shared" si="1"/>
        <v>100</v>
      </c>
    </row>
    <row r="26" spans="1:11" ht="25.5" x14ac:dyDescent="0.2">
      <c r="A26" s="27" t="s">
        <v>148</v>
      </c>
      <c r="B26" s="4">
        <v>845</v>
      </c>
      <c r="C26" s="4" t="s">
        <v>69</v>
      </c>
      <c r="D26" s="4" t="s">
        <v>84</v>
      </c>
      <c r="E26" s="4" t="s">
        <v>195</v>
      </c>
      <c r="F26" s="4"/>
      <c r="G26" s="146">
        <f>SUM(G27:G32)</f>
        <v>2762.5715</v>
      </c>
      <c r="H26" s="147">
        <f>SUM(H27:H32)</f>
        <v>2762.5715</v>
      </c>
      <c r="I26" s="147">
        <f>SUM(I27:I32)</f>
        <v>2762.5715</v>
      </c>
      <c r="J26" s="136">
        <f t="shared" si="2"/>
        <v>100</v>
      </c>
      <c r="K26" s="136">
        <f t="shared" si="1"/>
        <v>100</v>
      </c>
    </row>
    <row r="27" spans="1:11" ht="25.5" x14ac:dyDescent="0.2">
      <c r="A27" s="13" t="s">
        <v>186</v>
      </c>
      <c r="B27" s="5">
        <v>845</v>
      </c>
      <c r="C27" s="5" t="s">
        <v>69</v>
      </c>
      <c r="D27" s="5" t="s">
        <v>84</v>
      </c>
      <c r="E27" s="5" t="s">
        <v>195</v>
      </c>
      <c r="F27" s="5" t="s">
        <v>120</v>
      </c>
      <c r="G27" s="148">
        <v>1589.163</v>
      </c>
      <c r="H27" s="149">
        <v>1589.163</v>
      </c>
      <c r="I27" s="149">
        <v>1589.163</v>
      </c>
      <c r="J27" s="136">
        <f t="shared" si="2"/>
        <v>100</v>
      </c>
      <c r="K27" s="136">
        <f t="shared" si="1"/>
        <v>100</v>
      </c>
    </row>
    <row r="28" spans="1:11" ht="25.5" x14ac:dyDescent="0.2">
      <c r="A28" s="85" t="s">
        <v>456</v>
      </c>
      <c r="B28" s="5" t="s">
        <v>41</v>
      </c>
      <c r="C28" s="5" t="s">
        <v>69</v>
      </c>
      <c r="D28" s="5" t="s">
        <v>84</v>
      </c>
      <c r="E28" s="5" t="s">
        <v>195</v>
      </c>
      <c r="F28" s="5" t="s">
        <v>457</v>
      </c>
      <c r="G28" s="148">
        <v>74.667000000000002</v>
      </c>
      <c r="H28" s="149">
        <v>74.667000000000002</v>
      </c>
      <c r="I28" s="149">
        <v>74.667000000000002</v>
      </c>
      <c r="J28" s="136">
        <f t="shared" si="2"/>
        <v>100</v>
      </c>
      <c r="K28" s="136">
        <f t="shared" si="1"/>
        <v>100</v>
      </c>
    </row>
    <row r="29" spans="1:11" ht="38.25" x14ac:dyDescent="0.2">
      <c r="A29" s="13" t="s">
        <v>187</v>
      </c>
      <c r="B29" s="5">
        <v>845</v>
      </c>
      <c r="C29" s="5" t="s">
        <v>69</v>
      </c>
      <c r="D29" s="5" t="s">
        <v>84</v>
      </c>
      <c r="E29" s="5" t="s">
        <v>195</v>
      </c>
      <c r="F29" s="5" t="s">
        <v>180</v>
      </c>
      <c r="G29" s="148">
        <v>480.11171999999999</v>
      </c>
      <c r="H29" s="149">
        <v>480.11171999999999</v>
      </c>
      <c r="I29" s="149">
        <v>480.11171999999999</v>
      </c>
      <c r="J29" s="136">
        <f t="shared" si="2"/>
        <v>100</v>
      </c>
      <c r="K29" s="136">
        <f t="shared" si="1"/>
        <v>100</v>
      </c>
    </row>
    <row r="30" spans="1:11" ht="25.5" x14ac:dyDescent="0.2">
      <c r="A30" s="13" t="s">
        <v>121</v>
      </c>
      <c r="B30" s="5" t="s">
        <v>41</v>
      </c>
      <c r="C30" s="5" t="s">
        <v>69</v>
      </c>
      <c r="D30" s="5" t="s">
        <v>84</v>
      </c>
      <c r="E30" s="5" t="s">
        <v>195</v>
      </c>
      <c r="F30" s="5" t="s">
        <v>122</v>
      </c>
      <c r="G30" s="148">
        <v>30.956779999999998</v>
      </c>
      <c r="H30" s="149">
        <v>30.956779999999998</v>
      </c>
      <c r="I30" s="149">
        <v>30.956779999999998</v>
      </c>
      <c r="J30" s="136">
        <f t="shared" si="2"/>
        <v>100</v>
      </c>
      <c r="K30" s="136">
        <f t="shared" si="1"/>
        <v>100</v>
      </c>
    </row>
    <row r="31" spans="1:11" ht="25.5" x14ac:dyDescent="0.2">
      <c r="A31" s="13" t="s">
        <v>123</v>
      </c>
      <c r="B31" s="5">
        <v>845</v>
      </c>
      <c r="C31" s="5" t="s">
        <v>69</v>
      </c>
      <c r="D31" s="5" t="s">
        <v>84</v>
      </c>
      <c r="E31" s="5" t="s">
        <v>195</v>
      </c>
      <c r="F31" s="5" t="s">
        <v>124</v>
      </c>
      <c r="G31" s="148">
        <v>587.62300000000005</v>
      </c>
      <c r="H31" s="149">
        <v>587.62300000000005</v>
      </c>
      <c r="I31" s="149">
        <v>587.62300000000005</v>
      </c>
      <c r="J31" s="136">
        <f t="shared" si="2"/>
        <v>100</v>
      </c>
      <c r="K31" s="136">
        <f t="shared" si="1"/>
        <v>100</v>
      </c>
    </row>
    <row r="32" spans="1:11" x14ac:dyDescent="0.2">
      <c r="A32" s="13" t="s">
        <v>325</v>
      </c>
      <c r="B32" s="5">
        <v>845</v>
      </c>
      <c r="C32" s="5" t="s">
        <v>69</v>
      </c>
      <c r="D32" s="5" t="s">
        <v>84</v>
      </c>
      <c r="E32" s="5" t="s">
        <v>195</v>
      </c>
      <c r="F32" s="5" t="s">
        <v>324</v>
      </c>
      <c r="G32" s="148">
        <v>0.05</v>
      </c>
      <c r="H32" s="149">
        <v>0.05</v>
      </c>
      <c r="I32" s="149">
        <v>0.05</v>
      </c>
      <c r="J32" s="136">
        <f t="shared" si="2"/>
        <v>100</v>
      </c>
      <c r="K32" s="136">
        <f t="shared" si="1"/>
        <v>100</v>
      </c>
    </row>
    <row r="33" spans="1:11" ht="25.5" x14ac:dyDescent="0.2">
      <c r="A33" s="27" t="s">
        <v>167</v>
      </c>
      <c r="B33" s="4">
        <v>845</v>
      </c>
      <c r="C33" s="4" t="s">
        <v>69</v>
      </c>
      <c r="D33" s="4" t="s">
        <v>84</v>
      </c>
      <c r="E33" s="4" t="s">
        <v>196</v>
      </c>
      <c r="F33" s="4"/>
      <c r="G33" s="146">
        <f>SUM(G34:G36)</f>
        <v>3401.0296800000001</v>
      </c>
      <c r="H33" s="147">
        <f>SUM(H34:H36)</f>
        <v>3401.0296800000001</v>
      </c>
      <c r="I33" s="147">
        <f>SUM(I34:I36)</f>
        <v>3401.0296800000001</v>
      </c>
      <c r="J33" s="136">
        <f t="shared" si="2"/>
        <v>100</v>
      </c>
      <c r="K33" s="136">
        <f t="shared" si="1"/>
        <v>100</v>
      </c>
    </row>
    <row r="34" spans="1:11" ht="25.5" x14ac:dyDescent="0.2">
      <c r="A34" s="13" t="s">
        <v>186</v>
      </c>
      <c r="B34" s="5">
        <v>845</v>
      </c>
      <c r="C34" s="5" t="s">
        <v>69</v>
      </c>
      <c r="D34" s="5" t="s">
        <v>84</v>
      </c>
      <c r="E34" s="5" t="s">
        <v>196</v>
      </c>
      <c r="F34" s="5" t="s">
        <v>120</v>
      </c>
      <c r="G34" s="148">
        <v>2531.0812700000001</v>
      </c>
      <c r="H34" s="149">
        <v>2531.0812700000001</v>
      </c>
      <c r="I34" s="149">
        <v>2531.0812700000001</v>
      </c>
      <c r="J34" s="136">
        <f t="shared" si="2"/>
        <v>100</v>
      </c>
      <c r="K34" s="136">
        <f t="shared" si="1"/>
        <v>100</v>
      </c>
    </row>
    <row r="35" spans="1:11" ht="51" x14ac:dyDescent="0.2">
      <c r="A35" s="13" t="s">
        <v>415</v>
      </c>
      <c r="B35" s="5">
        <v>845</v>
      </c>
      <c r="C35" s="5" t="s">
        <v>69</v>
      </c>
      <c r="D35" s="5" t="s">
        <v>84</v>
      </c>
      <c r="E35" s="5" t="s">
        <v>196</v>
      </c>
      <c r="F35" s="5" t="s">
        <v>414</v>
      </c>
      <c r="G35" s="148">
        <v>199.4255</v>
      </c>
      <c r="H35" s="149">
        <v>199.4255</v>
      </c>
      <c r="I35" s="149">
        <v>199.4255</v>
      </c>
      <c r="J35" s="136">
        <f t="shared" si="2"/>
        <v>100</v>
      </c>
      <c r="K35" s="136">
        <f t="shared" si="1"/>
        <v>100</v>
      </c>
    </row>
    <row r="36" spans="1:11" ht="38.25" x14ac:dyDescent="0.2">
      <c r="A36" s="13" t="s">
        <v>187</v>
      </c>
      <c r="B36" s="5">
        <v>845</v>
      </c>
      <c r="C36" s="5" t="s">
        <v>69</v>
      </c>
      <c r="D36" s="5" t="s">
        <v>84</v>
      </c>
      <c r="E36" s="5" t="s">
        <v>196</v>
      </c>
      <c r="F36" s="5" t="s">
        <v>180</v>
      </c>
      <c r="G36" s="148">
        <v>670.52291000000002</v>
      </c>
      <c r="H36" s="149">
        <v>670.52291000000002</v>
      </c>
      <c r="I36" s="149">
        <v>670.52291000000002</v>
      </c>
      <c r="J36" s="136">
        <f t="shared" si="2"/>
        <v>100</v>
      </c>
      <c r="K36" s="136">
        <f t="shared" si="1"/>
        <v>100</v>
      </c>
    </row>
    <row r="37" spans="1:11" ht="25.5" x14ac:dyDescent="0.2">
      <c r="A37" s="45" t="s">
        <v>101</v>
      </c>
      <c r="B37" s="46">
        <v>968</v>
      </c>
      <c r="C37" s="46"/>
      <c r="D37" s="46"/>
      <c r="E37" s="46"/>
      <c r="F37" s="46"/>
      <c r="G37" s="135">
        <f>G38+G171+G181+G225+G298+G278+G288+G331</f>
        <v>1488538.57122</v>
      </c>
      <c r="H37" s="129">
        <f>H38+H171+H181+H225+H298+H278+H288+H331</f>
        <v>1480258.57122</v>
      </c>
      <c r="I37" s="129">
        <f>I38+I171+I181+I225+I298+I278+I288+I331</f>
        <v>1321540.0706199999</v>
      </c>
      <c r="J37" s="138">
        <f t="shared" si="2"/>
        <v>88.781043109744289</v>
      </c>
      <c r="K37" s="138">
        <f t="shared" si="1"/>
        <v>89.277650291246928</v>
      </c>
    </row>
    <row r="38" spans="1:11" x14ac:dyDescent="0.2">
      <c r="A38" s="32" t="s">
        <v>126</v>
      </c>
      <c r="B38" s="8">
        <v>968</v>
      </c>
      <c r="C38" s="8" t="s">
        <v>69</v>
      </c>
      <c r="D38" s="8"/>
      <c r="E38" s="8"/>
      <c r="F38" s="8"/>
      <c r="G38" s="140">
        <f>G39+G51+G70+G74+G66</f>
        <v>115803.44847999999</v>
      </c>
      <c r="H38" s="141">
        <f>H39+H51+H70+H74+H66</f>
        <v>107523.44847999999</v>
      </c>
      <c r="I38" s="141">
        <f>I39+I51+I70+I74+I66</f>
        <v>97945.407879999984</v>
      </c>
      <c r="J38" s="139">
        <f t="shared" si="2"/>
        <v>84.57900793594743</v>
      </c>
      <c r="K38" s="139">
        <f t="shared" si="1"/>
        <v>91.092137821657033</v>
      </c>
    </row>
    <row r="39" spans="1:11" ht="25.5" x14ac:dyDescent="0.2">
      <c r="A39" s="21" t="s">
        <v>110</v>
      </c>
      <c r="B39" s="7" t="s">
        <v>168</v>
      </c>
      <c r="C39" s="7" t="s">
        <v>69</v>
      </c>
      <c r="D39" s="7" t="s">
        <v>71</v>
      </c>
      <c r="E39" s="7"/>
      <c r="F39" s="7"/>
      <c r="G39" s="142">
        <f>G40</f>
        <v>3689.04232</v>
      </c>
      <c r="H39" s="143">
        <f>H40</f>
        <v>3689.04232</v>
      </c>
      <c r="I39" s="143">
        <f>I40</f>
        <v>3689.04232</v>
      </c>
      <c r="J39" s="139">
        <f t="shared" si="2"/>
        <v>100</v>
      </c>
      <c r="K39" s="139">
        <f t="shared" si="1"/>
        <v>100</v>
      </c>
    </row>
    <row r="40" spans="1:11" x14ac:dyDescent="0.2">
      <c r="A40" s="16" t="s">
        <v>165</v>
      </c>
      <c r="B40" s="10" t="s">
        <v>168</v>
      </c>
      <c r="C40" s="10" t="s">
        <v>69</v>
      </c>
      <c r="D40" s="10" t="s">
        <v>71</v>
      </c>
      <c r="E40" s="10" t="s">
        <v>188</v>
      </c>
      <c r="F40" s="10"/>
      <c r="G40" s="144">
        <f>G44+G41+G48</f>
        <v>3689.04232</v>
      </c>
      <c r="H40" s="145">
        <f>H44+H41+H48</f>
        <v>3689.04232</v>
      </c>
      <c r="I40" s="145">
        <f>I44+I41+I48</f>
        <v>3689.04232</v>
      </c>
      <c r="J40" s="139">
        <f t="shared" si="2"/>
        <v>100</v>
      </c>
      <c r="K40" s="139">
        <f t="shared" si="1"/>
        <v>100</v>
      </c>
    </row>
    <row r="41" spans="1:11" ht="25.5" x14ac:dyDescent="0.2">
      <c r="A41" s="15" t="s">
        <v>626</v>
      </c>
      <c r="B41" s="4" t="s">
        <v>168</v>
      </c>
      <c r="C41" s="4" t="s">
        <v>69</v>
      </c>
      <c r="D41" s="4" t="s">
        <v>71</v>
      </c>
      <c r="E41" s="4" t="s">
        <v>627</v>
      </c>
      <c r="F41" s="10"/>
      <c r="G41" s="146">
        <f>G42+G43</f>
        <v>75.956400000000002</v>
      </c>
      <c r="H41" s="147">
        <f>H42+H43</f>
        <v>75.956400000000002</v>
      </c>
      <c r="I41" s="147">
        <f>I42+I43</f>
        <v>75.956400000000002</v>
      </c>
      <c r="J41" s="136">
        <f t="shared" si="2"/>
        <v>100</v>
      </c>
      <c r="K41" s="136">
        <f t="shared" si="1"/>
        <v>100</v>
      </c>
    </row>
    <row r="42" spans="1:11" ht="25.5" x14ac:dyDescent="0.2">
      <c r="A42" s="13" t="s">
        <v>186</v>
      </c>
      <c r="B42" s="5" t="s">
        <v>168</v>
      </c>
      <c r="C42" s="5" t="s">
        <v>69</v>
      </c>
      <c r="D42" s="5" t="s">
        <v>71</v>
      </c>
      <c r="E42" s="5" t="s">
        <v>627</v>
      </c>
      <c r="F42" s="5" t="s">
        <v>120</v>
      </c>
      <c r="G42" s="152">
        <v>58.338250000000002</v>
      </c>
      <c r="H42" s="153">
        <v>58.338250000000002</v>
      </c>
      <c r="I42" s="153">
        <v>58.338250000000002</v>
      </c>
      <c r="J42" s="136">
        <f t="shared" si="2"/>
        <v>100</v>
      </c>
      <c r="K42" s="136">
        <f t="shared" si="1"/>
        <v>100</v>
      </c>
    </row>
    <row r="43" spans="1:11" ht="38.25" x14ac:dyDescent="0.2">
      <c r="A43" s="13" t="s">
        <v>187</v>
      </c>
      <c r="B43" s="5" t="s">
        <v>168</v>
      </c>
      <c r="C43" s="5" t="s">
        <v>69</v>
      </c>
      <c r="D43" s="5" t="s">
        <v>71</v>
      </c>
      <c r="E43" s="5" t="s">
        <v>627</v>
      </c>
      <c r="F43" s="5" t="s">
        <v>180</v>
      </c>
      <c r="G43" s="152">
        <v>17.61815</v>
      </c>
      <c r="H43" s="153">
        <v>17.61815</v>
      </c>
      <c r="I43" s="153">
        <v>17.61815</v>
      </c>
      <c r="J43" s="136">
        <f t="shared" si="2"/>
        <v>100</v>
      </c>
      <c r="K43" s="136">
        <f t="shared" si="1"/>
        <v>100</v>
      </c>
    </row>
    <row r="44" spans="1:11" s="40" customFormat="1" ht="38.25" x14ac:dyDescent="0.2">
      <c r="A44" s="16" t="s">
        <v>100</v>
      </c>
      <c r="B44" s="10" t="s">
        <v>168</v>
      </c>
      <c r="C44" s="10" t="s">
        <v>69</v>
      </c>
      <c r="D44" s="10" t="s">
        <v>71</v>
      </c>
      <c r="E44" s="10" t="s">
        <v>194</v>
      </c>
      <c r="F44" s="10"/>
      <c r="G44" s="144">
        <f>G45</f>
        <v>2135.22183</v>
      </c>
      <c r="H44" s="145">
        <f>H45</f>
        <v>2135.22183</v>
      </c>
      <c r="I44" s="145">
        <f>I45</f>
        <v>2135.22183</v>
      </c>
      <c r="J44" s="136">
        <f t="shared" si="2"/>
        <v>100</v>
      </c>
      <c r="K44" s="136">
        <f t="shared" si="1"/>
        <v>100</v>
      </c>
    </row>
    <row r="45" spans="1:11" s="39" customFormat="1" ht="25.5" x14ac:dyDescent="0.2">
      <c r="A45" s="27" t="s">
        <v>157</v>
      </c>
      <c r="B45" s="4" t="s">
        <v>168</v>
      </c>
      <c r="C45" s="4" t="s">
        <v>69</v>
      </c>
      <c r="D45" s="4" t="s">
        <v>71</v>
      </c>
      <c r="E45" s="4" t="s">
        <v>199</v>
      </c>
      <c r="F45" s="4"/>
      <c r="G45" s="146">
        <f>SUM(G46:G47)</f>
        <v>2135.22183</v>
      </c>
      <c r="H45" s="147">
        <f>SUM(H46:H47)</f>
        <v>2135.22183</v>
      </c>
      <c r="I45" s="147">
        <f>SUM(I46:I47)</f>
        <v>2135.22183</v>
      </c>
      <c r="J45" s="136">
        <f t="shared" si="2"/>
        <v>100</v>
      </c>
      <c r="K45" s="136">
        <f t="shared" si="1"/>
        <v>100</v>
      </c>
    </row>
    <row r="46" spans="1:11" ht="25.5" x14ac:dyDescent="0.2">
      <c r="A46" s="13" t="s">
        <v>186</v>
      </c>
      <c r="B46" s="5" t="s">
        <v>168</v>
      </c>
      <c r="C46" s="5" t="s">
        <v>69</v>
      </c>
      <c r="D46" s="5" t="s">
        <v>71</v>
      </c>
      <c r="E46" s="5" t="s">
        <v>199</v>
      </c>
      <c r="F46" s="5" t="s">
        <v>120</v>
      </c>
      <c r="G46" s="148">
        <v>1573.0902799999999</v>
      </c>
      <c r="H46" s="149">
        <v>1573.0902799999999</v>
      </c>
      <c r="I46" s="149">
        <v>1573.0902799999999</v>
      </c>
      <c r="J46" s="136">
        <f t="shared" si="2"/>
        <v>100</v>
      </c>
      <c r="K46" s="136">
        <f t="shared" si="1"/>
        <v>100</v>
      </c>
    </row>
    <row r="47" spans="1:11" ht="38.25" x14ac:dyDescent="0.2">
      <c r="A47" s="13" t="s">
        <v>187</v>
      </c>
      <c r="B47" s="5" t="s">
        <v>168</v>
      </c>
      <c r="C47" s="5" t="s">
        <v>69</v>
      </c>
      <c r="D47" s="5" t="s">
        <v>71</v>
      </c>
      <c r="E47" s="5" t="s">
        <v>199</v>
      </c>
      <c r="F47" s="5" t="s">
        <v>180</v>
      </c>
      <c r="G47" s="148">
        <v>562.13154999999995</v>
      </c>
      <c r="H47" s="149">
        <v>562.13154999999995</v>
      </c>
      <c r="I47" s="149">
        <v>562.13154999999995</v>
      </c>
      <c r="J47" s="136">
        <f t="shared" si="2"/>
        <v>100</v>
      </c>
      <c r="K47" s="136">
        <f t="shared" si="1"/>
        <v>100</v>
      </c>
    </row>
    <row r="48" spans="1:11" ht="51" x14ac:dyDescent="0.2">
      <c r="A48" s="15" t="s">
        <v>624</v>
      </c>
      <c r="B48" s="4" t="s">
        <v>168</v>
      </c>
      <c r="C48" s="4" t="s">
        <v>69</v>
      </c>
      <c r="D48" s="4" t="s">
        <v>71</v>
      </c>
      <c r="E48" s="4" t="s">
        <v>628</v>
      </c>
      <c r="F48" s="10"/>
      <c r="G48" s="146">
        <f>G49+G50</f>
        <v>1477.86409</v>
      </c>
      <c r="H48" s="147">
        <f>H49+H50</f>
        <v>1477.86409</v>
      </c>
      <c r="I48" s="147">
        <f>I49+I50</f>
        <v>1477.86409</v>
      </c>
      <c r="J48" s="136">
        <f t="shared" si="2"/>
        <v>100</v>
      </c>
      <c r="K48" s="136">
        <f t="shared" si="1"/>
        <v>100</v>
      </c>
    </row>
    <row r="49" spans="1:11" ht="25.5" x14ac:dyDescent="0.2">
      <c r="A49" s="13" t="s">
        <v>186</v>
      </c>
      <c r="B49" s="5" t="s">
        <v>168</v>
      </c>
      <c r="C49" s="5" t="s">
        <v>69</v>
      </c>
      <c r="D49" s="5" t="s">
        <v>71</v>
      </c>
      <c r="E49" s="5" t="s">
        <v>628</v>
      </c>
      <c r="F49" s="5" t="s">
        <v>120</v>
      </c>
      <c r="G49" s="152">
        <v>1320.4913899999999</v>
      </c>
      <c r="H49" s="153">
        <v>1320.4913899999999</v>
      </c>
      <c r="I49" s="153">
        <v>1320.4913899999999</v>
      </c>
      <c r="J49" s="136">
        <f t="shared" si="2"/>
        <v>100</v>
      </c>
      <c r="K49" s="136">
        <f t="shared" si="1"/>
        <v>100</v>
      </c>
    </row>
    <row r="50" spans="1:11" ht="38.25" x14ac:dyDescent="0.2">
      <c r="A50" s="13" t="s">
        <v>187</v>
      </c>
      <c r="B50" s="5" t="s">
        <v>168</v>
      </c>
      <c r="C50" s="5" t="s">
        <v>69</v>
      </c>
      <c r="D50" s="5" t="s">
        <v>71</v>
      </c>
      <c r="E50" s="5" t="s">
        <v>628</v>
      </c>
      <c r="F50" s="5" t="s">
        <v>180</v>
      </c>
      <c r="G50" s="152">
        <v>157.37270000000001</v>
      </c>
      <c r="H50" s="153">
        <v>157.37270000000001</v>
      </c>
      <c r="I50" s="153">
        <v>157.37270000000001</v>
      </c>
      <c r="J50" s="136">
        <f t="shared" si="2"/>
        <v>100</v>
      </c>
      <c r="K50" s="136">
        <f t="shared" si="1"/>
        <v>100</v>
      </c>
    </row>
    <row r="51" spans="1:11" ht="38.25" x14ac:dyDescent="0.2">
      <c r="A51" s="21" t="s">
        <v>105</v>
      </c>
      <c r="B51" s="7">
        <v>968</v>
      </c>
      <c r="C51" s="7" t="s">
        <v>69</v>
      </c>
      <c r="D51" s="7" t="s">
        <v>72</v>
      </c>
      <c r="E51" s="7"/>
      <c r="F51" s="7"/>
      <c r="G51" s="142">
        <f>G52</f>
        <v>18661.96386</v>
      </c>
      <c r="H51" s="143">
        <f>H52</f>
        <v>18661.96386</v>
      </c>
      <c r="I51" s="143">
        <f>I52</f>
        <v>18661.96386</v>
      </c>
      <c r="J51" s="136">
        <f t="shared" si="2"/>
        <v>100</v>
      </c>
      <c r="K51" s="136">
        <f t="shared" si="1"/>
        <v>100</v>
      </c>
    </row>
    <row r="52" spans="1:11" x14ac:dyDescent="0.2">
      <c r="A52" s="33" t="s">
        <v>165</v>
      </c>
      <c r="B52" s="10" t="s">
        <v>168</v>
      </c>
      <c r="C52" s="10" t="s">
        <v>69</v>
      </c>
      <c r="D52" s="10" t="s">
        <v>72</v>
      </c>
      <c r="E52" s="10" t="s">
        <v>188</v>
      </c>
      <c r="F52" s="10"/>
      <c r="G52" s="144">
        <f>G56+G53+G63</f>
        <v>18661.96386</v>
      </c>
      <c r="H52" s="145">
        <f>H56+H53+H63</f>
        <v>18661.96386</v>
      </c>
      <c r="I52" s="145">
        <f>I56+I53+I63</f>
        <v>18661.96386</v>
      </c>
      <c r="J52" s="136">
        <f t="shared" si="2"/>
        <v>100</v>
      </c>
      <c r="K52" s="136">
        <f t="shared" si="1"/>
        <v>100</v>
      </c>
    </row>
    <row r="53" spans="1:11" ht="25.5" x14ac:dyDescent="0.2">
      <c r="A53" s="15" t="s">
        <v>626</v>
      </c>
      <c r="B53" s="4">
        <v>968</v>
      </c>
      <c r="C53" s="4" t="s">
        <v>69</v>
      </c>
      <c r="D53" s="4" t="s">
        <v>72</v>
      </c>
      <c r="E53" s="4" t="s">
        <v>627</v>
      </c>
      <c r="F53" s="10"/>
      <c r="G53" s="146">
        <f>G54+G55</f>
        <v>299.62350000000004</v>
      </c>
      <c r="H53" s="147">
        <f>H54+H55</f>
        <v>299.62350000000004</v>
      </c>
      <c r="I53" s="147">
        <f>I54+I55</f>
        <v>299.62350000000004</v>
      </c>
      <c r="J53" s="136">
        <f t="shared" si="2"/>
        <v>100</v>
      </c>
      <c r="K53" s="136">
        <f t="shared" si="1"/>
        <v>100</v>
      </c>
    </row>
    <row r="54" spans="1:11" ht="25.5" x14ac:dyDescent="0.2">
      <c r="A54" s="13" t="s">
        <v>186</v>
      </c>
      <c r="B54" s="5">
        <v>968</v>
      </c>
      <c r="C54" s="5" t="s">
        <v>69</v>
      </c>
      <c r="D54" s="5" t="s">
        <v>72</v>
      </c>
      <c r="E54" s="5" t="s">
        <v>627</v>
      </c>
      <c r="F54" s="5" t="s">
        <v>120</v>
      </c>
      <c r="G54" s="152">
        <v>230.12558000000001</v>
      </c>
      <c r="H54" s="153">
        <v>230.12558000000001</v>
      </c>
      <c r="I54" s="153">
        <v>230.12558000000001</v>
      </c>
      <c r="J54" s="136">
        <f t="shared" si="2"/>
        <v>100</v>
      </c>
      <c r="K54" s="136">
        <f t="shared" si="1"/>
        <v>100</v>
      </c>
    </row>
    <row r="55" spans="1:11" ht="38.25" x14ac:dyDescent="0.2">
      <c r="A55" s="13" t="s">
        <v>187</v>
      </c>
      <c r="B55" s="5">
        <v>968</v>
      </c>
      <c r="C55" s="5" t="s">
        <v>69</v>
      </c>
      <c r="D55" s="5" t="s">
        <v>72</v>
      </c>
      <c r="E55" s="5" t="s">
        <v>627</v>
      </c>
      <c r="F55" s="5" t="s">
        <v>180</v>
      </c>
      <c r="G55" s="152">
        <v>69.497919999999993</v>
      </c>
      <c r="H55" s="153">
        <v>69.497919999999993</v>
      </c>
      <c r="I55" s="153">
        <v>69.497919999999993</v>
      </c>
      <c r="J55" s="136">
        <f t="shared" si="2"/>
        <v>100</v>
      </c>
      <c r="K55" s="136">
        <f t="shared" si="1"/>
        <v>100</v>
      </c>
    </row>
    <row r="56" spans="1:11" s="40" customFormat="1" ht="38.25" x14ac:dyDescent="0.2">
      <c r="A56" s="16" t="s">
        <v>100</v>
      </c>
      <c r="B56" s="10">
        <v>968</v>
      </c>
      <c r="C56" s="10" t="s">
        <v>85</v>
      </c>
      <c r="D56" s="10" t="s">
        <v>72</v>
      </c>
      <c r="E56" s="10" t="s">
        <v>194</v>
      </c>
      <c r="F56" s="10"/>
      <c r="G56" s="144">
        <f>G57</f>
        <v>10845.57093</v>
      </c>
      <c r="H56" s="145">
        <f>H57</f>
        <v>10845.57093</v>
      </c>
      <c r="I56" s="145">
        <f>I57</f>
        <v>10845.57093</v>
      </c>
      <c r="J56" s="136">
        <f t="shared" si="2"/>
        <v>100</v>
      </c>
      <c r="K56" s="136">
        <f t="shared" si="1"/>
        <v>100</v>
      </c>
    </row>
    <row r="57" spans="1:11" ht="25.5" x14ac:dyDescent="0.2">
      <c r="A57" s="22" t="s">
        <v>148</v>
      </c>
      <c r="B57" s="4">
        <v>968</v>
      </c>
      <c r="C57" s="4" t="s">
        <v>69</v>
      </c>
      <c r="D57" s="4" t="s">
        <v>72</v>
      </c>
      <c r="E57" s="4" t="s">
        <v>195</v>
      </c>
      <c r="F57" s="4"/>
      <c r="G57" s="146">
        <f>SUM(G58:G62)</f>
        <v>10845.57093</v>
      </c>
      <c r="H57" s="147">
        <f>SUM(H58:H62)</f>
        <v>10845.57093</v>
      </c>
      <c r="I57" s="147">
        <f>SUM(I58:I62)</f>
        <v>10845.57093</v>
      </c>
      <c r="J57" s="136">
        <f t="shared" si="2"/>
        <v>100</v>
      </c>
      <c r="K57" s="136">
        <f t="shared" si="1"/>
        <v>100</v>
      </c>
    </row>
    <row r="58" spans="1:11" ht="25.5" x14ac:dyDescent="0.2">
      <c r="A58" s="13" t="s">
        <v>186</v>
      </c>
      <c r="B58" s="5">
        <v>968</v>
      </c>
      <c r="C58" s="5" t="s">
        <v>69</v>
      </c>
      <c r="D58" s="5" t="s">
        <v>72</v>
      </c>
      <c r="E58" s="5" t="s">
        <v>195</v>
      </c>
      <c r="F58" s="5" t="s">
        <v>120</v>
      </c>
      <c r="G58" s="148">
        <v>8183.5286400000005</v>
      </c>
      <c r="H58" s="149">
        <v>8183.5286400000005</v>
      </c>
      <c r="I58" s="149">
        <v>8183.5286400000005</v>
      </c>
      <c r="J58" s="136">
        <f t="shared" si="2"/>
        <v>100</v>
      </c>
      <c r="K58" s="136">
        <f t="shared" si="1"/>
        <v>100</v>
      </c>
    </row>
    <row r="59" spans="1:11" ht="38.25" x14ac:dyDescent="0.2">
      <c r="A59" s="13" t="s">
        <v>187</v>
      </c>
      <c r="B59" s="5">
        <v>968</v>
      </c>
      <c r="C59" s="5" t="s">
        <v>69</v>
      </c>
      <c r="D59" s="5" t="s">
        <v>72</v>
      </c>
      <c r="E59" s="5" t="s">
        <v>195</v>
      </c>
      <c r="F59" s="5" t="s">
        <v>180</v>
      </c>
      <c r="G59" s="148">
        <v>2437.10779</v>
      </c>
      <c r="H59" s="149">
        <v>2437.10779</v>
      </c>
      <c r="I59" s="149">
        <v>2437.10779</v>
      </c>
      <c r="J59" s="136">
        <f t="shared" si="2"/>
        <v>100</v>
      </c>
      <c r="K59" s="136">
        <f t="shared" si="1"/>
        <v>100</v>
      </c>
    </row>
    <row r="60" spans="1:11" ht="25.5" x14ac:dyDescent="0.2">
      <c r="A60" s="13" t="s">
        <v>121</v>
      </c>
      <c r="B60" s="5" t="s">
        <v>168</v>
      </c>
      <c r="C60" s="5" t="s">
        <v>69</v>
      </c>
      <c r="D60" s="5" t="s">
        <v>72</v>
      </c>
      <c r="E60" s="5" t="s">
        <v>195</v>
      </c>
      <c r="F60" s="5" t="s">
        <v>122</v>
      </c>
      <c r="G60" s="148">
        <v>8.8000000000000007</v>
      </c>
      <c r="H60" s="149">
        <v>8.8000000000000007</v>
      </c>
      <c r="I60" s="149">
        <v>8.8000000000000007</v>
      </c>
      <c r="J60" s="136">
        <f t="shared" si="2"/>
        <v>100</v>
      </c>
      <c r="K60" s="136">
        <f t="shared" si="1"/>
        <v>100</v>
      </c>
    </row>
    <row r="61" spans="1:11" ht="25.5" x14ac:dyDescent="0.2">
      <c r="A61" s="13" t="s">
        <v>121</v>
      </c>
      <c r="B61" s="5" t="s">
        <v>168</v>
      </c>
      <c r="C61" s="5" t="s">
        <v>69</v>
      </c>
      <c r="D61" s="5" t="s">
        <v>72</v>
      </c>
      <c r="E61" s="5" t="s">
        <v>195</v>
      </c>
      <c r="F61" s="5" t="s">
        <v>458</v>
      </c>
      <c r="G61" s="148">
        <v>89.7</v>
      </c>
      <c r="H61" s="149">
        <v>89.7</v>
      </c>
      <c r="I61" s="149">
        <v>89.7</v>
      </c>
      <c r="J61" s="136">
        <f t="shared" si="2"/>
        <v>100</v>
      </c>
      <c r="K61" s="136">
        <f t="shared" si="1"/>
        <v>100</v>
      </c>
    </row>
    <row r="62" spans="1:11" x14ac:dyDescent="0.2">
      <c r="A62" s="61" t="s">
        <v>325</v>
      </c>
      <c r="B62" s="5">
        <v>968</v>
      </c>
      <c r="C62" s="5" t="s">
        <v>69</v>
      </c>
      <c r="D62" s="5" t="s">
        <v>72</v>
      </c>
      <c r="E62" s="5" t="s">
        <v>195</v>
      </c>
      <c r="F62" s="5" t="s">
        <v>324</v>
      </c>
      <c r="G62" s="148">
        <v>126.4345</v>
      </c>
      <c r="H62" s="149">
        <v>126.4345</v>
      </c>
      <c r="I62" s="149">
        <v>126.4345</v>
      </c>
      <c r="J62" s="136">
        <f t="shared" si="2"/>
        <v>100</v>
      </c>
      <c r="K62" s="136">
        <f t="shared" si="1"/>
        <v>100</v>
      </c>
    </row>
    <row r="63" spans="1:11" ht="25.5" x14ac:dyDescent="0.2">
      <c r="A63" s="15" t="s">
        <v>626</v>
      </c>
      <c r="B63" s="4" t="s">
        <v>168</v>
      </c>
      <c r="C63" s="4" t="s">
        <v>69</v>
      </c>
      <c r="D63" s="4" t="s">
        <v>72</v>
      </c>
      <c r="E63" s="4" t="s">
        <v>628</v>
      </c>
      <c r="F63" s="10"/>
      <c r="G63" s="146">
        <f>G64+G65</f>
        <v>7516.7694300000003</v>
      </c>
      <c r="H63" s="147">
        <f>H64+H65</f>
        <v>7516.7694300000003</v>
      </c>
      <c r="I63" s="147">
        <f>I64+I65</f>
        <v>7516.7694300000003</v>
      </c>
      <c r="J63" s="136">
        <f t="shared" si="2"/>
        <v>100</v>
      </c>
      <c r="K63" s="136">
        <f t="shared" si="1"/>
        <v>100</v>
      </c>
    </row>
    <row r="64" spans="1:11" ht="25.5" x14ac:dyDescent="0.2">
      <c r="A64" s="13" t="s">
        <v>186</v>
      </c>
      <c r="B64" s="5" t="s">
        <v>168</v>
      </c>
      <c r="C64" s="5" t="s">
        <v>69</v>
      </c>
      <c r="D64" s="5" t="s">
        <v>72</v>
      </c>
      <c r="E64" s="5" t="s">
        <v>628</v>
      </c>
      <c r="F64" s="5" t="s">
        <v>120</v>
      </c>
      <c r="G64" s="152">
        <v>5911.1544199999998</v>
      </c>
      <c r="H64" s="153">
        <v>5911.1544199999998</v>
      </c>
      <c r="I64" s="153">
        <v>5911.1544199999998</v>
      </c>
      <c r="J64" s="136">
        <f t="shared" si="2"/>
        <v>100</v>
      </c>
      <c r="K64" s="136">
        <f t="shared" si="1"/>
        <v>100</v>
      </c>
    </row>
    <row r="65" spans="1:11" ht="38.25" x14ac:dyDescent="0.2">
      <c r="A65" s="13" t="s">
        <v>187</v>
      </c>
      <c r="B65" s="5" t="s">
        <v>168</v>
      </c>
      <c r="C65" s="5" t="s">
        <v>69</v>
      </c>
      <c r="D65" s="5" t="s">
        <v>72</v>
      </c>
      <c r="E65" s="5" t="s">
        <v>628</v>
      </c>
      <c r="F65" s="5" t="s">
        <v>180</v>
      </c>
      <c r="G65" s="152">
        <v>1605.61501</v>
      </c>
      <c r="H65" s="153">
        <v>1605.61501</v>
      </c>
      <c r="I65" s="153">
        <v>1605.61501</v>
      </c>
      <c r="J65" s="136">
        <f t="shared" si="2"/>
        <v>100</v>
      </c>
      <c r="K65" s="136">
        <f t="shared" si="1"/>
        <v>100</v>
      </c>
    </row>
    <row r="66" spans="1:11" x14ac:dyDescent="0.2">
      <c r="A66" s="21" t="s">
        <v>368</v>
      </c>
      <c r="B66" s="7">
        <v>968</v>
      </c>
      <c r="C66" s="7" t="s">
        <v>69</v>
      </c>
      <c r="D66" s="7" t="s">
        <v>74</v>
      </c>
      <c r="E66" s="7"/>
      <c r="F66" s="7"/>
      <c r="G66" s="142">
        <f t="shared" ref="G66:I68" si="3">G67</f>
        <v>22.1</v>
      </c>
      <c r="H66" s="143">
        <f t="shared" si="3"/>
        <v>22.1</v>
      </c>
      <c r="I66" s="143">
        <f t="shared" si="3"/>
        <v>22.1</v>
      </c>
      <c r="J66" s="136">
        <f t="shared" si="2"/>
        <v>100</v>
      </c>
      <c r="K66" s="136">
        <f t="shared" si="1"/>
        <v>100</v>
      </c>
    </row>
    <row r="67" spans="1:11" x14ac:dyDescent="0.2">
      <c r="A67" s="16" t="s">
        <v>165</v>
      </c>
      <c r="B67" s="10" t="s">
        <v>168</v>
      </c>
      <c r="C67" s="10" t="s">
        <v>69</v>
      </c>
      <c r="D67" s="10" t="s">
        <v>74</v>
      </c>
      <c r="E67" s="10" t="s">
        <v>188</v>
      </c>
      <c r="F67" s="10"/>
      <c r="G67" s="144">
        <f t="shared" si="3"/>
        <v>22.1</v>
      </c>
      <c r="H67" s="145">
        <f t="shared" si="3"/>
        <v>22.1</v>
      </c>
      <c r="I67" s="145">
        <f t="shared" si="3"/>
        <v>22.1</v>
      </c>
      <c r="J67" s="136">
        <f t="shared" si="2"/>
        <v>100</v>
      </c>
      <c r="K67" s="136">
        <f t="shared" si="1"/>
        <v>100</v>
      </c>
    </row>
    <row r="68" spans="1:11" ht="38.25" x14ac:dyDescent="0.2">
      <c r="A68" s="28" t="s">
        <v>369</v>
      </c>
      <c r="B68" s="4" t="s">
        <v>168</v>
      </c>
      <c r="C68" s="4" t="s">
        <v>69</v>
      </c>
      <c r="D68" s="4" t="s">
        <v>74</v>
      </c>
      <c r="E68" s="4" t="s">
        <v>370</v>
      </c>
      <c r="F68" s="4"/>
      <c r="G68" s="146">
        <f t="shared" si="3"/>
        <v>22.1</v>
      </c>
      <c r="H68" s="147">
        <f t="shared" si="3"/>
        <v>22.1</v>
      </c>
      <c r="I68" s="147">
        <f t="shared" si="3"/>
        <v>22.1</v>
      </c>
      <c r="J68" s="136">
        <f t="shared" si="2"/>
        <v>100</v>
      </c>
      <c r="K68" s="136">
        <f t="shared" si="1"/>
        <v>100</v>
      </c>
    </row>
    <row r="69" spans="1:11" ht="25.5" x14ac:dyDescent="0.2">
      <c r="A69" s="34" t="s">
        <v>159</v>
      </c>
      <c r="B69" s="5" t="s">
        <v>168</v>
      </c>
      <c r="C69" s="5" t="s">
        <v>69</v>
      </c>
      <c r="D69" s="5" t="s">
        <v>74</v>
      </c>
      <c r="E69" s="5" t="s">
        <v>370</v>
      </c>
      <c r="F69" s="5" t="s">
        <v>124</v>
      </c>
      <c r="G69" s="148">
        <v>22.1</v>
      </c>
      <c r="H69" s="149">
        <v>22.1</v>
      </c>
      <c r="I69" s="149">
        <v>22.1</v>
      </c>
      <c r="J69" s="136">
        <f t="shared" si="2"/>
        <v>100</v>
      </c>
      <c r="K69" s="136">
        <f t="shared" si="1"/>
        <v>100</v>
      </c>
    </row>
    <row r="70" spans="1:11" x14ac:dyDescent="0.2">
      <c r="A70" s="21" t="s">
        <v>61</v>
      </c>
      <c r="B70" s="7">
        <v>968</v>
      </c>
      <c r="C70" s="7" t="s">
        <v>69</v>
      </c>
      <c r="D70" s="7" t="s">
        <v>89</v>
      </c>
      <c r="E70" s="7"/>
      <c r="F70" s="7"/>
      <c r="G70" s="142">
        <f>G72</f>
        <v>0</v>
      </c>
      <c r="H70" s="143">
        <f>H72</f>
        <v>0</v>
      </c>
      <c r="I70" s="143">
        <f>I72</f>
        <v>0</v>
      </c>
      <c r="J70" s="136" t="e">
        <f t="shared" si="2"/>
        <v>#DIV/0!</v>
      </c>
      <c r="K70" s="136" t="e">
        <f t="shared" si="1"/>
        <v>#DIV/0!</v>
      </c>
    </row>
    <row r="71" spans="1:11" x14ac:dyDescent="0.2">
      <c r="A71" s="16" t="s">
        <v>165</v>
      </c>
      <c r="B71" s="10" t="s">
        <v>168</v>
      </c>
      <c r="C71" s="10" t="s">
        <v>69</v>
      </c>
      <c r="D71" s="10" t="s">
        <v>89</v>
      </c>
      <c r="E71" s="10" t="s">
        <v>188</v>
      </c>
      <c r="F71" s="10"/>
      <c r="G71" s="144">
        <f t="shared" ref="G71:I72" si="4">G72</f>
        <v>0</v>
      </c>
      <c r="H71" s="145">
        <f t="shared" si="4"/>
        <v>0</v>
      </c>
      <c r="I71" s="145">
        <f t="shared" si="4"/>
        <v>0</v>
      </c>
      <c r="J71" s="136" t="e">
        <f t="shared" si="2"/>
        <v>#DIV/0!</v>
      </c>
      <c r="K71" s="136" t="e">
        <f t="shared" si="1"/>
        <v>#DIV/0!</v>
      </c>
    </row>
    <row r="72" spans="1:11" s="39" customFormat="1" x14ac:dyDescent="0.2">
      <c r="A72" s="22" t="s">
        <v>95</v>
      </c>
      <c r="B72" s="4">
        <v>968</v>
      </c>
      <c r="C72" s="4" t="s">
        <v>69</v>
      </c>
      <c r="D72" s="4" t="s">
        <v>89</v>
      </c>
      <c r="E72" s="4" t="s">
        <v>200</v>
      </c>
      <c r="F72" s="4"/>
      <c r="G72" s="146">
        <f t="shared" si="4"/>
        <v>0</v>
      </c>
      <c r="H72" s="147">
        <f t="shared" si="4"/>
        <v>0</v>
      </c>
      <c r="I72" s="147">
        <f t="shared" si="4"/>
        <v>0</v>
      </c>
      <c r="J72" s="136" t="e">
        <f t="shared" si="2"/>
        <v>#DIV/0!</v>
      </c>
      <c r="K72" s="136" t="e">
        <f t="shared" si="1"/>
        <v>#DIV/0!</v>
      </c>
    </row>
    <row r="73" spans="1:11" x14ac:dyDescent="0.2">
      <c r="A73" s="34" t="s">
        <v>125</v>
      </c>
      <c r="B73" s="5">
        <v>968</v>
      </c>
      <c r="C73" s="5" t="s">
        <v>69</v>
      </c>
      <c r="D73" s="5" t="s">
        <v>89</v>
      </c>
      <c r="E73" s="5" t="s">
        <v>200</v>
      </c>
      <c r="F73" s="5" t="s">
        <v>127</v>
      </c>
      <c r="G73" s="152">
        <v>0</v>
      </c>
      <c r="H73" s="153">
        <v>0</v>
      </c>
      <c r="I73" s="153">
        <v>0</v>
      </c>
      <c r="J73" s="136" t="e">
        <f t="shared" si="2"/>
        <v>#DIV/0!</v>
      </c>
      <c r="K73" s="136" t="e">
        <f t="shared" si="1"/>
        <v>#DIV/0!</v>
      </c>
    </row>
    <row r="74" spans="1:11" x14ac:dyDescent="0.2">
      <c r="A74" s="21" t="s">
        <v>118</v>
      </c>
      <c r="B74" s="7">
        <v>968</v>
      </c>
      <c r="C74" s="7" t="s">
        <v>69</v>
      </c>
      <c r="D74" s="7" t="s">
        <v>106</v>
      </c>
      <c r="E74" s="7"/>
      <c r="F74" s="7"/>
      <c r="G74" s="142">
        <f>G75+G98+G103+G107+G115+G94+G111</f>
        <v>93430.342299999989</v>
      </c>
      <c r="H74" s="143">
        <f>H75+H98+H103+H107+H115+H94+H111</f>
        <v>85150.342299999989</v>
      </c>
      <c r="I74" s="143">
        <f>I75+I98+I103+I107+I115+I94+I111</f>
        <v>75572.301699999982</v>
      </c>
      <c r="J74" s="136">
        <f t="shared" si="2"/>
        <v>80.886251553420664</v>
      </c>
      <c r="K74" s="136">
        <f t="shared" si="1"/>
        <v>88.751612334974723</v>
      </c>
    </row>
    <row r="75" spans="1:11" ht="25.5" x14ac:dyDescent="0.2">
      <c r="A75" s="56" t="s">
        <v>656</v>
      </c>
      <c r="B75" s="10" t="s">
        <v>168</v>
      </c>
      <c r="C75" s="10" t="s">
        <v>69</v>
      </c>
      <c r="D75" s="10" t="s">
        <v>106</v>
      </c>
      <c r="E75" s="10" t="s">
        <v>300</v>
      </c>
      <c r="F75" s="10"/>
      <c r="G75" s="144">
        <f>G76+G79+G90+G83+G87</f>
        <v>1186.5999999999999</v>
      </c>
      <c r="H75" s="145">
        <f>H76+H79+H90+H83+H87</f>
        <v>1186.5999999999999</v>
      </c>
      <c r="I75" s="145">
        <f>I76+I79+I90+I83+I87</f>
        <v>1184.8</v>
      </c>
      <c r="J75" s="136">
        <f t="shared" si="2"/>
        <v>99.848306084611494</v>
      </c>
      <c r="K75" s="136">
        <f t="shared" si="1"/>
        <v>99.848306084611494</v>
      </c>
    </row>
    <row r="76" spans="1:11" s="40" customFormat="1" ht="38.25" x14ac:dyDescent="0.2">
      <c r="A76" s="20" t="s">
        <v>355</v>
      </c>
      <c r="B76" s="4" t="s">
        <v>168</v>
      </c>
      <c r="C76" s="4" t="s">
        <v>69</v>
      </c>
      <c r="D76" s="4" t="s">
        <v>106</v>
      </c>
      <c r="E76" s="4" t="s">
        <v>315</v>
      </c>
      <c r="F76" s="4"/>
      <c r="G76" s="146">
        <f t="shared" ref="G76:I77" si="5">G77</f>
        <v>30</v>
      </c>
      <c r="H76" s="147">
        <f t="shared" si="5"/>
        <v>30</v>
      </c>
      <c r="I76" s="147">
        <f t="shared" si="5"/>
        <v>30</v>
      </c>
      <c r="J76" s="136">
        <f t="shared" si="2"/>
        <v>100</v>
      </c>
      <c r="K76" s="136">
        <f t="shared" si="1"/>
        <v>100</v>
      </c>
    </row>
    <row r="77" spans="1:11" s="39" customFormat="1" ht="25.5" x14ac:dyDescent="0.2">
      <c r="A77" s="14" t="s">
        <v>174</v>
      </c>
      <c r="B77" s="4">
        <v>968</v>
      </c>
      <c r="C77" s="4" t="s">
        <v>69</v>
      </c>
      <c r="D77" s="4" t="s">
        <v>106</v>
      </c>
      <c r="E77" s="4" t="s">
        <v>312</v>
      </c>
      <c r="F77" s="6"/>
      <c r="G77" s="146">
        <f t="shared" si="5"/>
        <v>30</v>
      </c>
      <c r="H77" s="147">
        <f t="shared" si="5"/>
        <v>30</v>
      </c>
      <c r="I77" s="147">
        <f t="shared" si="5"/>
        <v>30</v>
      </c>
      <c r="J77" s="136">
        <f t="shared" si="2"/>
        <v>100</v>
      </c>
      <c r="K77" s="136">
        <f t="shared" si="1"/>
        <v>100</v>
      </c>
    </row>
    <row r="78" spans="1:11" ht="25.5" x14ac:dyDescent="0.2">
      <c r="A78" s="23" t="s">
        <v>159</v>
      </c>
      <c r="B78" s="5" t="s">
        <v>168</v>
      </c>
      <c r="C78" s="5" t="s">
        <v>69</v>
      </c>
      <c r="D78" s="5" t="s">
        <v>106</v>
      </c>
      <c r="E78" s="5" t="s">
        <v>312</v>
      </c>
      <c r="F78" s="5" t="s">
        <v>124</v>
      </c>
      <c r="G78" s="148">
        <v>30</v>
      </c>
      <c r="H78" s="149">
        <v>30</v>
      </c>
      <c r="I78" s="149">
        <v>30</v>
      </c>
      <c r="J78" s="136">
        <f t="shared" si="2"/>
        <v>100</v>
      </c>
      <c r="K78" s="136">
        <f t="shared" si="1"/>
        <v>100</v>
      </c>
    </row>
    <row r="79" spans="1:11" ht="25.5" x14ac:dyDescent="0.2">
      <c r="A79" s="20" t="s">
        <v>356</v>
      </c>
      <c r="B79" s="4" t="s">
        <v>168</v>
      </c>
      <c r="C79" s="4" t="s">
        <v>69</v>
      </c>
      <c r="D79" s="4" t="s">
        <v>106</v>
      </c>
      <c r="E79" s="4" t="s">
        <v>357</v>
      </c>
      <c r="F79" s="4"/>
      <c r="G79" s="146">
        <f>G80</f>
        <v>229.1</v>
      </c>
      <c r="H79" s="147">
        <f>H80</f>
        <v>229.1</v>
      </c>
      <c r="I79" s="147">
        <f>I80</f>
        <v>227.29999999999998</v>
      </c>
      <c r="J79" s="136">
        <f t="shared" si="2"/>
        <v>99.214316892186815</v>
      </c>
      <c r="K79" s="136">
        <f t="shared" si="1"/>
        <v>99.214316892186815</v>
      </c>
    </row>
    <row r="80" spans="1:11" s="39" customFormat="1" ht="38.25" x14ac:dyDescent="0.2">
      <c r="A80" s="22" t="s">
        <v>301</v>
      </c>
      <c r="B80" s="4" t="s">
        <v>168</v>
      </c>
      <c r="C80" s="4" t="s">
        <v>69</v>
      </c>
      <c r="D80" s="4" t="s">
        <v>106</v>
      </c>
      <c r="E80" s="4" t="s">
        <v>34</v>
      </c>
      <c r="F80" s="4"/>
      <c r="G80" s="146">
        <f>G81+G82</f>
        <v>229.1</v>
      </c>
      <c r="H80" s="147">
        <f>H81+H82</f>
        <v>229.1</v>
      </c>
      <c r="I80" s="147">
        <f>I81+I82</f>
        <v>227.29999999999998</v>
      </c>
      <c r="J80" s="136">
        <f t="shared" ref="J80:J143" si="6">I80/G80*100</f>
        <v>99.214316892186815</v>
      </c>
      <c r="K80" s="136">
        <f t="shared" ref="K80:K143" si="7">I80/H80*100</f>
        <v>99.214316892186815</v>
      </c>
    </row>
    <row r="81" spans="1:11" ht="25.5" x14ac:dyDescent="0.2">
      <c r="A81" s="23" t="s">
        <v>159</v>
      </c>
      <c r="B81" s="5" t="s">
        <v>168</v>
      </c>
      <c r="C81" s="5" t="s">
        <v>69</v>
      </c>
      <c r="D81" s="5" t="s">
        <v>106</v>
      </c>
      <c r="E81" s="5" t="s">
        <v>34</v>
      </c>
      <c r="F81" s="69" t="s">
        <v>124</v>
      </c>
      <c r="G81" s="148">
        <v>86.9</v>
      </c>
      <c r="H81" s="149">
        <v>86.9</v>
      </c>
      <c r="I81" s="149">
        <v>85.1</v>
      </c>
      <c r="J81" s="136">
        <f t="shared" si="6"/>
        <v>97.928653624856139</v>
      </c>
      <c r="K81" s="136">
        <f t="shared" si="7"/>
        <v>97.928653624856139</v>
      </c>
    </row>
    <row r="82" spans="1:11" x14ac:dyDescent="0.2">
      <c r="A82" s="23" t="s">
        <v>178</v>
      </c>
      <c r="B82" s="5" t="s">
        <v>168</v>
      </c>
      <c r="C82" s="5" t="s">
        <v>69</v>
      </c>
      <c r="D82" s="5" t="s">
        <v>106</v>
      </c>
      <c r="E82" s="5" t="s">
        <v>34</v>
      </c>
      <c r="F82" s="69" t="s">
        <v>128</v>
      </c>
      <c r="G82" s="148">
        <v>142.19999999999999</v>
      </c>
      <c r="H82" s="149">
        <v>142.19999999999999</v>
      </c>
      <c r="I82" s="149">
        <v>142.19999999999999</v>
      </c>
      <c r="J82" s="136">
        <f t="shared" si="6"/>
        <v>100</v>
      </c>
      <c r="K82" s="136">
        <f t="shared" si="7"/>
        <v>100</v>
      </c>
    </row>
    <row r="83" spans="1:11" s="39" customFormat="1" ht="31.5" customHeight="1" x14ac:dyDescent="0.2">
      <c r="A83" s="120" t="s">
        <v>574</v>
      </c>
      <c r="B83" s="4" t="s">
        <v>168</v>
      </c>
      <c r="C83" s="4" t="s">
        <v>69</v>
      </c>
      <c r="D83" s="4" t="s">
        <v>106</v>
      </c>
      <c r="E83" s="4" t="s">
        <v>573</v>
      </c>
      <c r="F83" s="99"/>
      <c r="G83" s="150">
        <f>G84</f>
        <v>650</v>
      </c>
      <c r="H83" s="151">
        <f>H84</f>
        <v>650</v>
      </c>
      <c r="I83" s="151">
        <f>I84</f>
        <v>650</v>
      </c>
      <c r="J83" s="136">
        <f t="shared" si="6"/>
        <v>100</v>
      </c>
      <c r="K83" s="136">
        <f t="shared" si="7"/>
        <v>100</v>
      </c>
    </row>
    <row r="84" spans="1:11" s="39" customFormat="1" ht="25.5" x14ac:dyDescent="0.2">
      <c r="A84" s="20" t="s">
        <v>572</v>
      </c>
      <c r="B84" s="4" t="s">
        <v>168</v>
      </c>
      <c r="C84" s="4" t="s">
        <v>69</v>
      </c>
      <c r="D84" s="4" t="s">
        <v>106</v>
      </c>
      <c r="E84" s="4" t="s">
        <v>571</v>
      </c>
      <c r="F84" s="99"/>
      <c r="G84" s="150">
        <f>G85+G86</f>
        <v>650</v>
      </c>
      <c r="H84" s="151">
        <f>H85+H86</f>
        <v>650</v>
      </c>
      <c r="I84" s="151">
        <f>I85+I86</f>
        <v>650</v>
      </c>
      <c r="J84" s="136">
        <f t="shared" si="6"/>
        <v>100</v>
      </c>
      <c r="K84" s="136">
        <f t="shared" si="7"/>
        <v>100</v>
      </c>
    </row>
    <row r="85" spans="1:11" ht="25.5" x14ac:dyDescent="0.2">
      <c r="A85" s="23" t="s">
        <v>159</v>
      </c>
      <c r="B85" s="5" t="s">
        <v>168</v>
      </c>
      <c r="C85" s="5" t="s">
        <v>69</v>
      </c>
      <c r="D85" s="5" t="s">
        <v>106</v>
      </c>
      <c r="E85" s="5" t="s">
        <v>571</v>
      </c>
      <c r="F85" s="69" t="s">
        <v>124</v>
      </c>
      <c r="G85" s="148">
        <v>50</v>
      </c>
      <c r="H85" s="149">
        <v>50</v>
      </c>
      <c r="I85" s="149">
        <v>50</v>
      </c>
      <c r="J85" s="136">
        <f t="shared" si="6"/>
        <v>100</v>
      </c>
      <c r="K85" s="136">
        <f t="shared" si="7"/>
        <v>100</v>
      </c>
    </row>
    <row r="86" spans="1:11" x14ac:dyDescent="0.2">
      <c r="A86" s="23" t="s">
        <v>178</v>
      </c>
      <c r="B86" s="5" t="s">
        <v>168</v>
      </c>
      <c r="C86" s="5" t="s">
        <v>69</v>
      </c>
      <c r="D86" s="5" t="s">
        <v>106</v>
      </c>
      <c r="E86" s="5" t="s">
        <v>571</v>
      </c>
      <c r="F86" s="69" t="s">
        <v>128</v>
      </c>
      <c r="G86" s="148">
        <v>600</v>
      </c>
      <c r="H86" s="149">
        <v>600</v>
      </c>
      <c r="I86" s="149">
        <v>600</v>
      </c>
      <c r="J86" s="136">
        <f t="shared" si="6"/>
        <v>100</v>
      </c>
      <c r="K86" s="136">
        <f t="shared" si="7"/>
        <v>100</v>
      </c>
    </row>
    <row r="87" spans="1:11" ht="39" customHeight="1" x14ac:dyDescent="0.2">
      <c r="A87" s="20" t="s">
        <v>577</v>
      </c>
      <c r="B87" s="4" t="s">
        <v>168</v>
      </c>
      <c r="C87" s="4" t="s">
        <v>69</v>
      </c>
      <c r="D87" s="4" t="s">
        <v>106</v>
      </c>
      <c r="E87" s="4" t="s">
        <v>576</v>
      </c>
      <c r="F87" s="69"/>
      <c r="G87" s="150">
        <f t="shared" ref="G87:I88" si="8">G88</f>
        <v>250</v>
      </c>
      <c r="H87" s="151">
        <f t="shared" si="8"/>
        <v>250</v>
      </c>
      <c r="I87" s="151">
        <f t="shared" si="8"/>
        <v>250</v>
      </c>
      <c r="J87" s="136">
        <f t="shared" si="6"/>
        <v>100</v>
      </c>
      <c r="K87" s="136">
        <f t="shared" si="7"/>
        <v>100</v>
      </c>
    </row>
    <row r="88" spans="1:11" ht="25.5" x14ac:dyDescent="0.2">
      <c r="A88" s="20" t="s">
        <v>572</v>
      </c>
      <c r="B88" s="4" t="s">
        <v>168</v>
      </c>
      <c r="C88" s="4" t="s">
        <v>69</v>
      </c>
      <c r="D88" s="4" t="s">
        <v>106</v>
      </c>
      <c r="E88" s="4" t="s">
        <v>575</v>
      </c>
      <c r="F88" s="69"/>
      <c r="G88" s="150">
        <f t="shared" si="8"/>
        <v>250</v>
      </c>
      <c r="H88" s="151">
        <f t="shared" si="8"/>
        <v>250</v>
      </c>
      <c r="I88" s="151">
        <f t="shared" si="8"/>
        <v>250</v>
      </c>
      <c r="J88" s="136">
        <f t="shared" si="6"/>
        <v>100</v>
      </c>
      <c r="K88" s="136">
        <f t="shared" si="7"/>
        <v>100</v>
      </c>
    </row>
    <row r="89" spans="1:11" ht="25.5" x14ac:dyDescent="0.2">
      <c r="A89" s="23" t="s">
        <v>159</v>
      </c>
      <c r="B89" s="5" t="s">
        <v>168</v>
      </c>
      <c r="C89" s="5" t="s">
        <v>69</v>
      </c>
      <c r="D89" s="5" t="s">
        <v>106</v>
      </c>
      <c r="E89" s="5" t="s">
        <v>575</v>
      </c>
      <c r="F89" s="69" t="s">
        <v>124</v>
      </c>
      <c r="G89" s="148">
        <v>250</v>
      </c>
      <c r="H89" s="149">
        <v>250</v>
      </c>
      <c r="I89" s="149">
        <v>250</v>
      </c>
      <c r="J89" s="136">
        <f t="shared" si="6"/>
        <v>100</v>
      </c>
      <c r="K89" s="136">
        <f t="shared" si="7"/>
        <v>100</v>
      </c>
    </row>
    <row r="90" spans="1:11" s="40" customFormat="1" ht="38.25" x14ac:dyDescent="0.2">
      <c r="A90" s="60" t="s">
        <v>16</v>
      </c>
      <c r="B90" s="4" t="s">
        <v>168</v>
      </c>
      <c r="C90" s="4" t="s">
        <v>69</v>
      </c>
      <c r="D90" s="4" t="s">
        <v>106</v>
      </c>
      <c r="E90" s="4" t="s">
        <v>17</v>
      </c>
      <c r="F90" s="4"/>
      <c r="G90" s="146">
        <f>G91</f>
        <v>27.5</v>
      </c>
      <c r="H90" s="147">
        <f>H91</f>
        <v>27.5</v>
      </c>
      <c r="I90" s="147">
        <f>I91</f>
        <v>27.5</v>
      </c>
      <c r="J90" s="136">
        <f t="shared" si="6"/>
        <v>100</v>
      </c>
      <c r="K90" s="136">
        <f t="shared" si="7"/>
        <v>100</v>
      </c>
    </row>
    <row r="91" spans="1:11" s="40" customFormat="1" ht="25.5" x14ac:dyDescent="0.2">
      <c r="A91" s="14" t="s">
        <v>174</v>
      </c>
      <c r="B91" s="4" t="s">
        <v>168</v>
      </c>
      <c r="C91" s="4" t="s">
        <v>69</v>
      </c>
      <c r="D91" s="4" t="s">
        <v>106</v>
      </c>
      <c r="E91" s="4" t="s">
        <v>18</v>
      </c>
      <c r="F91" s="6"/>
      <c r="G91" s="146">
        <f>G92+G93</f>
        <v>27.5</v>
      </c>
      <c r="H91" s="147">
        <f>H92+H93</f>
        <v>27.5</v>
      </c>
      <c r="I91" s="147">
        <f>I92+I93</f>
        <v>27.5</v>
      </c>
      <c r="J91" s="136">
        <f t="shared" si="6"/>
        <v>100</v>
      </c>
      <c r="K91" s="136">
        <f t="shared" si="7"/>
        <v>100</v>
      </c>
    </row>
    <row r="92" spans="1:11" s="40" customFormat="1" ht="25.5" x14ac:dyDescent="0.2">
      <c r="A92" s="23" t="s">
        <v>159</v>
      </c>
      <c r="B92" s="5" t="s">
        <v>168</v>
      </c>
      <c r="C92" s="5" t="s">
        <v>69</v>
      </c>
      <c r="D92" s="5" t="s">
        <v>106</v>
      </c>
      <c r="E92" s="5" t="s">
        <v>18</v>
      </c>
      <c r="F92" s="5" t="s">
        <v>124</v>
      </c>
      <c r="G92" s="148">
        <v>7</v>
      </c>
      <c r="H92" s="149">
        <v>7</v>
      </c>
      <c r="I92" s="149">
        <v>7</v>
      </c>
      <c r="J92" s="136">
        <f t="shared" si="6"/>
        <v>100</v>
      </c>
      <c r="K92" s="136">
        <f t="shared" si="7"/>
        <v>100</v>
      </c>
    </row>
    <row r="93" spans="1:11" s="40" customFormat="1" x14ac:dyDescent="0.2">
      <c r="A93" s="23" t="s">
        <v>411</v>
      </c>
      <c r="B93" s="5" t="s">
        <v>168</v>
      </c>
      <c r="C93" s="5" t="s">
        <v>69</v>
      </c>
      <c r="D93" s="5" t="s">
        <v>106</v>
      </c>
      <c r="E93" s="5" t="s">
        <v>18</v>
      </c>
      <c r="F93" s="5" t="s">
        <v>146</v>
      </c>
      <c r="G93" s="148">
        <v>20.5</v>
      </c>
      <c r="H93" s="149">
        <v>20.5</v>
      </c>
      <c r="I93" s="149">
        <v>20.5</v>
      </c>
      <c r="J93" s="136">
        <f t="shared" si="6"/>
        <v>100</v>
      </c>
      <c r="K93" s="136">
        <f t="shared" si="7"/>
        <v>100</v>
      </c>
    </row>
    <row r="94" spans="1:11" s="40" customFormat="1" ht="38.25" x14ac:dyDescent="0.2">
      <c r="A94" s="56" t="s">
        <v>657</v>
      </c>
      <c r="B94" s="10" t="s">
        <v>168</v>
      </c>
      <c r="C94" s="10" t="s">
        <v>69</v>
      </c>
      <c r="D94" s="10" t="s">
        <v>106</v>
      </c>
      <c r="E94" s="10" t="s">
        <v>445</v>
      </c>
      <c r="F94" s="10"/>
      <c r="G94" s="144">
        <f t="shared" ref="G94:I96" si="9">G95</f>
        <v>100</v>
      </c>
      <c r="H94" s="145">
        <f t="shared" si="9"/>
        <v>100</v>
      </c>
      <c r="I94" s="145">
        <f t="shared" si="9"/>
        <v>100</v>
      </c>
      <c r="J94" s="136">
        <f t="shared" si="6"/>
        <v>100</v>
      </c>
      <c r="K94" s="136">
        <f t="shared" si="7"/>
        <v>100</v>
      </c>
    </row>
    <row r="95" spans="1:11" s="40" customFormat="1" ht="38.25" x14ac:dyDescent="0.2">
      <c r="A95" s="22" t="s">
        <v>444</v>
      </c>
      <c r="B95" s="4" t="s">
        <v>168</v>
      </c>
      <c r="C95" s="4" t="s">
        <v>69</v>
      </c>
      <c r="D95" s="4" t="s">
        <v>106</v>
      </c>
      <c r="E95" s="4" t="s">
        <v>446</v>
      </c>
      <c r="F95" s="4"/>
      <c r="G95" s="146">
        <f t="shared" si="9"/>
        <v>100</v>
      </c>
      <c r="H95" s="147">
        <f t="shared" si="9"/>
        <v>100</v>
      </c>
      <c r="I95" s="147">
        <f t="shared" si="9"/>
        <v>100</v>
      </c>
      <c r="J95" s="136">
        <f t="shared" si="6"/>
        <v>100</v>
      </c>
      <c r="K95" s="136">
        <f t="shared" si="7"/>
        <v>100</v>
      </c>
    </row>
    <row r="96" spans="1:11" s="40" customFormat="1" ht="25.5" x14ac:dyDescent="0.2">
      <c r="A96" s="14" t="s">
        <v>174</v>
      </c>
      <c r="B96" s="4" t="s">
        <v>168</v>
      </c>
      <c r="C96" s="4" t="s">
        <v>69</v>
      </c>
      <c r="D96" s="4" t="s">
        <v>106</v>
      </c>
      <c r="E96" s="4" t="s">
        <v>447</v>
      </c>
      <c r="F96" s="4"/>
      <c r="G96" s="146">
        <f t="shared" si="9"/>
        <v>100</v>
      </c>
      <c r="H96" s="147">
        <f t="shared" si="9"/>
        <v>100</v>
      </c>
      <c r="I96" s="147">
        <f t="shared" si="9"/>
        <v>100</v>
      </c>
      <c r="J96" s="136">
        <f t="shared" si="6"/>
        <v>100</v>
      </c>
      <c r="K96" s="136">
        <f t="shared" si="7"/>
        <v>100</v>
      </c>
    </row>
    <row r="97" spans="1:11" s="40" customFormat="1" ht="25.5" x14ac:dyDescent="0.2">
      <c r="A97" s="23" t="s">
        <v>159</v>
      </c>
      <c r="B97" s="5" t="s">
        <v>168</v>
      </c>
      <c r="C97" s="5" t="s">
        <v>69</v>
      </c>
      <c r="D97" s="5" t="s">
        <v>106</v>
      </c>
      <c r="E97" s="5" t="s">
        <v>447</v>
      </c>
      <c r="F97" s="5" t="s">
        <v>124</v>
      </c>
      <c r="G97" s="152">
        <v>100</v>
      </c>
      <c r="H97" s="153">
        <v>100</v>
      </c>
      <c r="I97" s="153">
        <v>100</v>
      </c>
      <c r="J97" s="136">
        <f t="shared" si="6"/>
        <v>100</v>
      </c>
      <c r="K97" s="136">
        <f t="shared" si="7"/>
        <v>100</v>
      </c>
    </row>
    <row r="98" spans="1:11" ht="38.25" x14ac:dyDescent="0.2">
      <c r="A98" s="56" t="s">
        <v>658</v>
      </c>
      <c r="B98" s="10" t="s">
        <v>169</v>
      </c>
      <c r="C98" s="10" t="s">
        <v>69</v>
      </c>
      <c r="D98" s="10" t="s">
        <v>106</v>
      </c>
      <c r="E98" s="10" t="s">
        <v>210</v>
      </c>
      <c r="F98" s="10"/>
      <c r="G98" s="144">
        <f t="shared" ref="G98:I99" si="10">G99</f>
        <v>135</v>
      </c>
      <c r="H98" s="145">
        <f t="shared" si="10"/>
        <v>135</v>
      </c>
      <c r="I98" s="145">
        <f t="shared" si="10"/>
        <v>135</v>
      </c>
      <c r="J98" s="136">
        <f t="shared" si="6"/>
        <v>100</v>
      </c>
      <c r="K98" s="136">
        <f t="shared" si="7"/>
        <v>100</v>
      </c>
    </row>
    <row r="99" spans="1:11" ht="38.25" x14ac:dyDescent="0.2">
      <c r="A99" s="22" t="s">
        <v>35</v>
      </c>
      <c r="B99" s="4">
        <v>968</v>
      </c>
      <c r="C99" s="4" t="s">
        <v>69</v>
      </c>
      <c r="D99" s="4" t="s">
        <v>106</v>
      </c>
      <c r="E99" s="4" t="s">
        <v>313</v>
      </c>
      <c r="F99" s="4"/>
      <c r="G99" s="146">
        <f t="shared" si="10"/>
        <v>135</v>
      </c>
      <c r="H99" s="147">
        <f t="shared" si="10"/>
        <v>135</v>
      </c>
      <c r="I99" s="147">
        <f t="shared" si="10"/>
        <v>135</v>
      </c>
      <c r="J99" s="136">
        <f t="shared" si="6"/>
        <v>100</v>
      </c>
      <c r="K99" s="136">
        <f t="shared" si="7"/>
        <v>100</v>
      </c>
    </row>
    <row r="100" spans="1:11" s="39" customFormat="1" ht="25.5" x14ac:dyDescent="0.2">
      <c r="A100" s="14" t="s">
        <v>174</v>
      </c>
      <c r="B100" s="4">
        <v>968</v>
      </c>
      <c r="C100" s="4" t="s">
        <v>69</v>
      </c>
      <c r="D100" s="4" t="s">
        <v>106</v>
      </c>
      <c r="E100" s="4" t="s">
        <v>314</v>
      </c>
      <c r="F100" s="6"/>
      <c r="G100" s="146">
        <f>G101+G102</f>
        <v>135</v>
      </c>
      <c r="H100" s="147">
        <f>H101+H102</f>
        <v>135</v>
      </c>
      <c r="I100" s="147">
        <f>I101+I102</f>
        <v>135</v>
      </c>
      <c r="J100" s="136">
        <f t="shared" si="6"/>
        <v>100</v>
      </c>
      <c r="K100" s="136">
        <f t="shared" si="7"/>
        <v>100</v>
      </c>
    </row>
    <row r="101" spans="1:11" ht="25.5" x14ac:dyDescent="0.2">
      <c r="A101" s="17" t="s">
        <v>174</v>
      </c>
      <c r="B101" s="5">
        <v>968</v>
      </c>
      <c r="C101" s="5" t="s">
        <v>69</v>
      </c>
      <c r="D101" s="5" t="s">
        <v>106</v>
      </c>
      <c r="E101" s="5" t="s">
        <v>314</v>
      </c>
      <c r="F101" s="5" t="s">
        <v>124</v>
      </c>
      <c r="G101" s="152">
        <v>125</v>
      </c>
      <c r="H101" s="153">
        <v>125</v>
      </c>
      <c r="I101" s="153">
        <v>125</v>
      </c>
      <c r="J101" s="136">
        <f t="shared" si="6"/>
        <v>100</v>
      </c>
      <c r="K101" s="136">
        <f t="shared" si="7"/>
        <v>100</v>
      </c>
    </row>
    <row r="102" spans="1:11" x14ac:dyDescent="0.2">
      <c r="A102" s="61" t="s">
        <v>325</v>
      </c>
      <c r="B102" s="5">
        <v>968</v>
      </c>
      <c r="C102" s="5" t="s">
        <v>69</v>
      </c>
      <c r="D102" s="5" t="s">
        <v>106</v>
      </c>
      <c r="E102" s="5" t="s">
        <v>314</v>
      </c>
      <c r="F102" s="5" t="s">
        <v>324</v>
      </c>
      <c r="G102" s="152">
        <v>10</v>
      </c>
      <c r="H102" s="153">
        <v>10</v>
      </c>
      <c r="I102" s="153">
        <v>10</v>
      </c>
      <c r="J102" s="136">
        <f t="shared" si="6"/>
        <v>100</v>
      </c>
      <c r="K102" s="136">
        <f t="shared" si="7"/>
        <v>100</v>
      </c>
    </row>
    <row r="103" spans="1:11" ht="27.75" customHeight="1" x14ac:dyDescent="0.2">
      <c r="A103" s="56" t="s">
        <v>659</v>
      </c>
      <c r="B103" s="10">
        <v>968</v>
      </c>
      <c r="C103" s="10" t="s">
        <v>69</v>
      </c>
      <c r="D103" s="10" t="s">
        <v>106</v>
      </c>
      <c r="E103" s="10" t="s">
        <v>29</v>
      </c>
      <c r="F103" s="10"/>
      <c r="G103" s="144">
        <f t="shared" ref="G103:I105" si="11">G104</f>
        <v>180</v>
      </c>
      <c r="H103" s="145">
        <f t="shared" si="11"/>
        <v>180</v>
      </c>
      <c r="I103" s="145">
        <f t="shared" si="11"/>
        <v>180</v>
      </c>
      <c r="J103" s="136">
        <f t="shared" si="6"/>
        <v>100</v>
      </c>
      <c r="K103" s="136">
        <f t="shared" si="7"/>
        <v>100</v>
      </c>
    </row>
    <row r="104" spans="1:11" ht="25.5" x14ac:dyDescent="0.2">
      <c r="A104" s="22" t="s">
        <v>31</v>
      </c>
      <c r="B104" s="4">
        <v>968</v>
      </c>
      <c r="C104" s="4" t="s">
        <v>69</v>
      </c>
      <c r="D104" s="4" t="s">
        <v>106</v>
      </c>
      <c r="E104" s="4" t="s">
        <v>30</v>
      </c>
      <c r="F104" s="4"/>
      <c r="G104" s="146">
        <f t="shared" si="11"/>
        <v>180</v>
      </c>
      <c r="H104" s="147">
        <f t="shared" si="11"/>
        <v>180</v>
      </c>
      <c r="I104" s="147">
        <f t="shared" si="11"/>
        <v>180</v>
      </c>
      <c r="J104" s="136">
        <f t="shared" si="6"/>
        <v>100</v>
      </c>
      <c r="K104" s="136">
        <f t="shared" si="7"/>
        <v>100</v>
      </c>
    </row>
    <row r="105" spans="1:11" s="39" customFormat="1" ht="25.5" x14ac:dyDescent="0.2">
      <c r="A105" s="14" t="s">
        <v>174</v>
      </c>
      <c r="B105" s="4">
        <v>968</v>
      </c>
      <c r="C105" s="4" t="s">
        <v>69</v>
      </c>
      <c r="D105" s="4" t="s">
        <v>106</v>
      </c>
      <c r="E105" s="4" t="s">
        <v>44</v>
      </c>
      <c r="F105" s="4"/>
      <c r="G105" s="146">
        <f t="shared" si="11"/>
        <v>180</v>
      </c>
      <c r="H105" s="147">
        <f t="shared" si="11"/>
        <v>180</v>
      </c>
      <c r="I105" s="147">
        <f t="shared" si="11"/>
        <v>180</v>
      </c>
      <c r="J105" s="136">
        <f t="shared" si="6"/>
        <v>100</v>
      </c>
      <c r="K105" s="136">
        <f t="shared" si="7"/>
        <v>100</v>
      </c>
    </row>
    <row r="106" spans="1:11" x14ac:dyDescent="0.2">
      <c r="A106" s="24" t="s">
        <v>178</v>
      </c>
      <c r="B106" s="5" t="s">
        <v>168</v>
      </c>
      <c r="C106" s="5" t="s">
        <v>69</v>
      </c>
      <c r="D106" s="5" t="s">
        <v>106</v>
      </c>
      <c r="E106" s="5" t="s">
        <v>44</v>
      </c>
      <c r="F106" s="5" t="s">
        <v>128</v>
      </c>
      <c r="G106" s="152">
        <v>180</v>
      </c>
      <c r="H106" s="153">
        <v>180</v>
      </c>
      <c r="I106" s="153">
        <v>180</v>
      </c>
      <c r="J106" s="136">
        <f t="shared" si="6"/>
        <v>100</v>
      </c>
      <c r="K106" s="136">
        <f t="shared" si="7"/>
        <v>100</v>
      </c>
    </row>
    <row r="107" spans="1:11" ht="26.25" customHeight="1" x14ac:dyDescent="0.2">
      <c r="A107" s="56" t="s">
        <v>660</v>
      </c>
      <c r="B107" s="10">
        <v>968</v>
      </c>
      <c r="C107" s="10" t="s">
        <v>69</v>
      </c>
      <c r="D107" s="10" t="s">
        <v>106</v>
      </c>
      <c r="E107" s="10" t="s">
        <v>363</v>
      </c>
      <c r="F107" s="10"/>
      <c r="G107" s="144">
        <f t="shared" ref="G107:I109" si="12">G108</f>
        <v>250</v>
      </c>
      <c r="H107" s="145">
        <f t="shared" si="12"/>
        <v>250</v>
      </c>
      <c r="I107" s="145">
        <f t="shared" si="12"/>
        <v>250</v>
      </c>
      <c r="J107" s="136">
        <f t="shared" si="6"/>
        <v>100</v>
      </c>
      <c r="K107" s="136">
        <f t="shared" si="7"/>
        <v>100</v>
      </c>
    </row>
    <row r="108" spans="1:11" ht="25.5" x14ac:dyDescent="0.2">
      <c r="A108" s="66" t="s">
        <v>381</v>
      </c>
      <c r="B108" s="4">
        <v>968</v>
      </c>
      <c r="C108" s="4" t="s">
        <v>69</v>
      </c>
      <c r="D108" s="4" t="s">
        <v>106</v>
      </c>
      <c r="E108" s="4" t="s">
        <v>364</v>
      </c>
      <c r="F108" s="4"/>
      <c r="G108" s="146">
        <f t="shared" si="12"/>
        <v>250</v>
      </c>
      <c r="H108" s="147">
        <f t="shared" si="12"/>
        <v>250</v>
      </c>
      <c r="I108" s="147">
        <f t="shared" si="12"/>
        <v>250</v>
      </c>
      <c r="J108" s="136">
        <f t="shared" si="6"/>
        <v>100</v>
      </c>
      <c r="K108" s="136">
        <f t="shared" si="7"/>
        <v>100</v>
      </c>
    </row>
    <row r="109" spans="1:11" s="39" customFormat="1" ht="25.5" x14ac:dyDescent="0.2">
      <c r="A109" s="14" t="s">
        <v>174</v>
      </c>
      <c r="B109" s="4" t="s">
        <v>168</v>
      </c>
      <c r="C109" s="4" t="s">
        <v>69</v>
      </c>
      <c r="D109" s="4" t="s">
        <v>106</v>
      </c>
      <c r="E109" s="4" t="s">
        <v>365</v>
      </c>
      <c r="F109" s="4"/>
      <c r="G109" s="146">
        <f t="shared" si="12"/>
        <v>250</v>
      </c>
      <c r="H109" s="147">
        <f t="shared" si="12"/>
        <v>250</v>
      </c>
      <c r="I109" s="147">
        <f t="shared" si="12"/>
        <v>250</v>
      </c>
      <c r="J109" s="136">
        <f t="shared" si="6"/>
        <v>100</v>
      </c>
      <c r="K109" s="136">
        <f t="shared" si="7"/>
        <v>100</v>
      </c>
    </row>
    <row r="110" spans="1:11" ht="25.5" x14ac:dyDescent="0.2">
      <c r="A110" s="34" t="s">
        <v>123</v>
      </c>
      <c r="B110" s="5" t="s">
        <v>168</v>
      </c>
      <c r="C110" s="5" t="s">
        <v>69</v>
      </c>
      <c r="D110" s="5" t="s">
        <v>106</v>
      </c>
      <c r="E110" s="5" t="s">
        <v>365</v>
      </c>
      <c r="F110" s="5" t="s">
        <v>124</v>
      </c>
      <c r="G110" s="152">
        <v>250</v>
      </c>
      <c r="H110" s="153">
        <v>250</v>
      </c>
      <c r="I110" s="153">
        <v>250</v>
      </c>
      <c r="J110" s="136">
        <f t="shared" si="6"/>
        <v>100</v>
      </c>
      <c r="K110" s="136">
        <f t="shared" si="7"/>
        <v>100</v>
      </c>
    </row>
    <row r="111" spans="1:11" ht="38.25" x14ac:dyDescent="0.2">
      <c r="A111" s="117" t="s">
        <v>531</v>
      </c>
      <c r="B111" s="10" t="s">
        <v>168</v>
      </c>
      <c r="C111" s="10" t="s">
        <v>69</v>
      </c>
      <c r="D111" s="10" t="s">
        <v>106</v>
      </c>
      <c r="E111" s="10" t="s">
        <v>532</v>
      </c>
      <c r="F111" s="5"/>
      <c r="G111" s="144">
        <f t="shared" ref="G111:I113" si="13">G112</f>
        <v>653.923</v>
      </c>
      <c r="H111" s="145">
        <f t="shared" si="13"/>
        <v>653.923</v>
      </c>
      <c r="I111" s="145">
        <f t="shared" si="13"/>
        <v>653.923</v>
      </c>
      <c r="J111" s="136">
        <f t="shared" si="6"/>
        <v>100</v>
      </c>
      <c r="K111" s="136">
        <f t="shared" si="7"/>
        <v>100</v>
      </c>
    </row>
    <row r="112" spans="1:11" ht="26.25" customHeight="1" x14ac:dyDescent="0.2">
      <c r="A112" s="28" t="s">
        <v>529</v>
      </c>
      <c r="B112" s="4" t="s">
        <v>168</v>
      </c>
      <c r="C112" s="4" t="s">
        <v>69</v>
      </c>
      <c r="D112" s="4" t="s">
        <v>106</v>
      </c>
      <c r="E112" s="4" t="s">
        <v>530</v>
      </c>
      <c r="F112" s="5"/>
      <c r="G112" s="146">
        <f t="shared" si="13"/>
        <v>653.923</v>
      </c>
      <c r="H112" s="147">
        <f t="shared" si="13"/>
        <v>653.923</v>
      </c>
      <c r="I112" s="147">
        <f t="shared" si="13"/>
        <v>653.923</v>
      </c>
      <c r="J112" s="136">
        <f t="shared" si="6"/>
        <v>100</v>
      </c>
      <c r="K112" s="136">
        <f t="shared" si="7"/>
        <v>100</v>
      </c>
    </row>
    <row r="113" spans="1:11" ht="25.5" x14ac:dyDescent="0.2">
      <c r="A113" s="28" t="s">
        <v>174</v>
      </c>
      <c r="B113" s="4" t="s">
        <v>168</v>
      </c>
      <c r="C113" s="4" t="s">
        <v>69</v>
      </c>
      <c r="D113" s="4" t="s">
        <v>106</v>
      </c>
      <c r="E113" s="4" t="s">
        <v>528</v>
      </c>
      <c r="F113" s="4"/>
      <c r="G113" s="146">
        <f t="shared" si="13"/>
        <v>653.923</v>
      </c>
      <c r="H113" s="147">
        <f t="shared" si="13"/>
        <v>653.923</v>
      </c>
      <c r="I113" s="147">
        <f t="shared" si="13"/>
        <v>653.923</v>
      </c>
      <c r="J113" s="136">
        <f t="shared" si="6"/>
        <v>100</v>
      </c>
      <c r="K113" s="136">
        <f t="shared" si="7"/>
        <v>100</v>
      </c>
    </row>
    <row r="114" spans="1:11" ht="25.5" x14ac:dyDescent="0.2">
      <c r="A114" s="34" t="s">
        <v>123</v>
      </c>
      <c r="B114" s="5" t="s">
        <v>168</v>
      </c>
      <c r="C114" s="5" t="s">
        <v>69</v>
      </c>
      <c r="D114" s="5" t="s">
        <v>106</v>
      </c>
      <c r="E114" s="5" t="s">
        <v>528</v>
      </c>
      <c r="F114" s="5" t="s">
        <v>124</v>
      </c>
      <c r="G114" s="152">
        <v>653.923</v>
      </c>
      <c r="H114" s="153">
        <v>653.923</v>
      </c>
      <c r="I114" s="153">
        <v>653.923</v>
      </c>
      <c r="J114" s="136">
        <f t="shared" si="6"/>
        <v>100</v>
      </c>
      <c r="K114" s="136">
        <f t="shared" si="7"/>
        <v>100</v>
      </c>
    </row>
    <row r="115" spans="1:11" x14ac:dyDescent="0.2">
      <c r="A115" s="16" t="s">
        <v>165</v>
      </c>
      <c r="B115" s="10" t="s">
        <v>168</v>
      </c>
      <c r="C115" s="10" t="s">
        <v>69</v>
      </c>
      <c r="D115" s="10" t="s">
        <v>106</v>
      </c>
      <c r="E115" s="10" t="s">
        <v>188</v>
      </c>
      <c r="F115" s="10"/>
      <c r="G115" s="144">
        <f>G116+G125+G130+G135+G150+G152+G123+G144+G163+G142+G119+G167+G140+G165</f>
        <v>90924.819299999988</v>
      </c>
      <c r="H115" s="145">
        <f>H116+H125+H130+H135+H150+H152+H123+H144+H163+H142+H119+H167+H140+H165</f>
        <v>82644.819299999988</v>
      </c>
      <c r="I115" s="145">
        <f>I116+I125+I130+I135+I150+I152+I123+I144+I163+I142+I119+I167+I140+I165</f>
        <v>73068.578699999984</v>
      </c>
      <c r="J115" s="136">
        <f t="shared" si="6"/>
        <v>80.361533036337846</v>
      </c>
      <c r="K115" s="136">
        <f t="shared" si="7"/>
        <v>88.412775681391082</v>
      </c>
    </row>
    <row r="116" spans="1:11" ht="38.25" x14ac:dyDescent="0.2">
      <c r="A116" s="29" t="s">
        <v>291</v>
      </c>
      <c r="B116" s="4" t="s">
        <v>168</v>
      </c>
      <c r="C116" s="4" t="s">
        <v>69</v>
      </c>
      <c r="D116" s="4" t="s">
        <v>106</v>
      </c>
      <c r="E116" s="4" t="s">
        <v>201</v>
      </c>
      <c r="F116" s="4"/>
      <c r="G116" s="150">
        <f>SUM(G117:G118)</f>
        <v>1720.40958</v>
      </c>
      <c r="H116" s="151">
        <f>SUM(H117:H118)</f>
        <v>1720.40958</v>
      </c>
      <c r="I116" s="151">
        <f>SUM(I117:I118)</f>
        <v>1720.40958</v>
      </c>
      <c r="J116" s="136">
        <f t="shared" si="6"/>
        <v>100</v>
      </c>
      <c r="K116" s="136">
        <f t="shared" si="7"/>
        <v>100</v>
      </c>
    </row>
    <row r="117" spans="1:11" x14ac:dyDescent="0.2">
      <c r="A117" s="36" t="s">
        <v>282</v>
      </c>
      <c r="B117" s="5" t="s">
        <v>168</v>
      </c>
      <c r="C117" s="5" t="s">
        <v>69</v>
      </c>
      <c r="D117" s="5" t="s">
        <v>106</v>
      </c>
      <c r="E117" s="5" t="s">
        <v>201</v>
      </c>
      <c r="F117" s="5" t="s">
        <v>152</v>
      </c>
      <c r="G117" s="148">
        <v>1199.0441699999999</v>
      </c>
      <c r="H117" s="149">
        <v>1199.0441699999999</v>
      </c>
      <c r="I117" s="149">
        <v>1199.0441699999999</v>
      </c>
      <c r="J117" s="136">
        <f t="shared" si="6"/>
        <v>100</v>
      </c>
      <c r="K117" s="136">
        <f t="shared" si="7"/>
        <v>100</v>
      </c>
    </row>
    <row r="118" spans="1:11" ht="38.25" x14ac:dyDescent="0.2">
      <c r="A118" s="13" t="s">
        <v>283</v>
      </c>
      <c r="B118" s="5" t="s">
        <v>168</v>
      </c>
      <c r="C118" s="5" t="s">
        <v>69</v>
      </c>
      <c r="D118" s="5" t="s">
        <v>106</v>
      </c>
      <c r="E118" s="5" t="s">
        <v>201</v>
      </c>
      <c r="F118" s="5" t="s">
        <v>207</v>
      </c>
      <c r="G118" s="148">
        <v>521.36541</v>
      </c>
      <c r="H118" s="149">
        <v>521.36541</v>
      </c>
      <c r="I118" s="149">
        <v>521.36541</v>
      </c>
      <c r="J118" s="136">
        <f t="shared" si="6"/>
        <v>100</v>
      </c>
      <c r="K118" s="136">
        <f t="shared" si="7"/>
        <v>100</v>
      </c>
    </row>
    <row r="119" spans="1:11" ht="25.5" x14ac:dyDescent="0.2">
      <c r="A119" s="15" t="s">
        <v>626</v>
      </c>
      <c r="B119" s="4">
        <v>968</v>
      </c>
      <c r="C119" s="4" t="s">
        <v>69</v>
      </c>
      <c r="D119" s="4" t="s">
        <v>106</v>
      </c>
      <c r="E119" s="4" t="s">
        <v>627</v>
      </c>
      <c r="F119" s="10"/>
      <c r="G119" s="146">
        <f>G120+G121+G122</f>
        <v>244.29590000000002</v>
      </c>
      <c r="H119" s="147">
        <f>H120+H121+H122</f>
        <v>244.29590000000002</v>
      </c>
      <c r="I119" s="147">
        <f>I120+I121+I122</f>
        <v>244.29590000000002</v>
      </c>
      <c r="J119" s="136">
        <f t="shared" si="6"/>
        <v>100</v>
      </c>
      <c r="K119" s="136">
        <f t="shared" si="7"/>
        <v>100</v>
      </c>
    </row>
    <row r="120" spans="1:11" x14ac:dyDescent="0.2">
      <c r="A120" s="36" t="s">
        <v>282</v>
      </c>
      <c r="B120" s="5">
        <v>968</v>
      </c>
      <c r="C120" s="5" t="s">
        <v>69</v>
      </c>
      <c r="D120" s="5" t="s">
        <v>106</v>
      </c>
      <c r="E120" s="5" t="s">
        <v>627</v>
      </c>
      <c r="F120" s="5" t="s">
        <v>152</v>
      </c>
      <c r="G120" s="152">
        <v>166.72881000000001</v>
      </c>
      <c r="H120" s="153">
        <v>166.72881000000001</v>
      </c>
      <c r="I120" s="153">
        <v>166.72881000000001</v>
      </c>
      <c r="J120" s="136">
        <f t="shared" si="6"/>
        <v>100</v>
      </c>
      <c r="K120" s="136">
        <f t="shared" si="7"/>
        <v>100</v>
      </c>
    </row>
    <row r="121" spans="1:11" ht="38.25" x14ac:dyDescent="0.2">
      <c r="A121" s="13" t="s">
        <v>283</v>
      </c>
      <c r="B121" s="5">
        <v>968</v>
      </c>
      <c r="C121" s="5" t="s">
        <v>69</v>
      </c>
      <c r="D121" s="5" t="s">
        <v>106</v>
      </c>
      <c r="E121" s="5" t="s">
        <v>627</v>
      </c>
      <c r="F121" s="5" t="s">
        <v>207</v>
      </c>
      <c r="G121" s="152">
        <v>50.352089999999997</v>
      </c>
      <c r="H121" s="153">
        <v>50.352089999999997</v>
      </c>
      <c r="I121" s="153">
        <v>50.352089999999997</v>
      </c>
      <c r="J121" s="136">
        <f t="shared" si="6"/>
        <v>100</v>
      </c>
      <c r="K121" s="136">
        <f t="shared" si="7"/>
        <v>100</v>
      </c>
    </row>
    <row r="122" spans="1:11" ht="51" x14ac:dyDescent="0.2">
      <c r="A122" s="23" t="s">
        <v>133</v>
      </c>
      <c r="B122" s="5">
        <v>968</v>
      </c>
      <c r="C122" s="5" t="s">
        <v>69</v>
      </c>
      <c r="D122" s="5" t="s">
        <v>106</v>
      </c>
      <c r="E122" s="5" t="s">
        <v>627</v>
      </c>
      <c r="F122" s="5" t="s">
        <v>137</v>
      </c>
      <c r="G122" s="152">
        <v>27.215</v>
      </c>
      <c r="H122" s="153">
        <v>27.215</v>
      </c>
      <c r="I122" s="153">
        <v>27.215</v>
      </c>
      <c r="J122" s="136">
        <f t="shared" si="6"/>
        <v>100</v>
      </c>
      <c r="K122" s="136">
        <f t="shared" si="7"/>
        <v>100</v>
      </c>
    </row>
    <row r="123" spans="1:11" x14ac:dyDescent="0.2">
      <c r="A123" s="22" t="s">
        <v>419</v>
      </c>
      <c r="B123" s="4">
        <v>968</v>
      </c>
      <c r="C123" s="4" t="s">
        <v>69</v>
      </c>
      <c r="D123" s="4" t="s">
        <v>106</v>
      </c>
      <c r="E123" s="4" t="s">
        <v>418</v>
      </c>
      <c r="F123" s="4"/>
      <c r="G123" s="150">
        <f>G124</f>
        <v>0</v>
      </c>
      <c r="H123" s="151">
        <f>H124</f>
        <v>0</v>
      </c>
      <c r="I123" s="151">
        <f>I124</f>
        <v>0</v>
      </c>
      <c r="J123" s="136" t="e">
        <f t="shared" si="6"/>
        <v>#DIV/0!</v>
      </c>
      <c r="K123" s="136" t="e">
        <f t="shared" si="7"/>
        <v>#DIV/0!</v>
      </c>
    </row>
    <row r="124" spans="1:11" ht="25.5" x14ac:dyDescent="0.2">
      <c r="A124" s="34" t="s">
        <v>123</v>
      </c>
      <c r="B124" s="5">
        <v>968</v>
      </c>
      <c r="C124" s="5" t="s">
        <v>69</v>
      </c>
      <c r="D124" s="5" t="s">
        <v>106</v>
      </c>
      <c r="E124" s="5" t="s">
        <v>418</v>
      </c>
      <c r="F124" s="5" t="s">
        <v>124</v>
      </c>
      <c r="G124" s="148">
        <v>0</v>
      </c>
      <c r="H124" s="149">
        <v>0</v>
      </c>
      <c r="I124" s="149">
        <v>0</v>
      </c>
      <c r="J124" s="136" t="e">
        <f t="shared" si="6"/>
        <v>#DIV/0!</v>
      </c>
      <c r="K124" s="136" t="e">
        <f t="shared" si="7"/>
        <v>#DIV/0!</v>
      </c>
    </row>
    <row r="125" spans="1:11" ht="25.5" x14ac:dyDescent="0.2">
      <c r="A125" s="22" t="s">
        <v>104</v>
      </c>
      <c r="B125" s="4">
        <v>968</v>
      </c>
      <c r="C125" s="4" t="s">
        <v>69</v>
      </c>
      <c r="D125" s="4" t="s">
        <v>106</v>
      </c>
      <c r="E125" s="4" t="s">
        <v>202</v>
      </c>
      <c r="F125" s="4"/>
      <c r="G125" s="150">
        <f>SUM(G126:G129)</f>
        <v>670.5</v>
      </c>
      <c r="H125" s="151">
        <f>SUM(H126:H129)</f>
        <v>670.5</v>
      </c>
      <c r="I125" s="151">
        <f>SUM(I126:I129)</f>
        <v>670.5</v>
      </c>
      <c r="J125" s="136">
        <f t="shared" si="6"/>
        <v>100</v>
      </c>
      <c r="K125" s="136">
        <f t="shared" si="7"/>
        <v>100</v>
      </c>
    </row>
    <row r="126" spans="1:11" ht="25.5" x14ac:dyDescent="0.2">
      <c r="A126" s="34" t="s">
        <v>186</v>
      </c>
      <c r="B126" s="5">
        <v>968</v>
      </c>
      <c r="C126" s="5" t="s">
        <v>69</v>
      </c>
      <c r="D126" s="5" t="s">
        <v>106</v>
      </c>
      <c r="E126" s="5" t="s">
        <v>202</v>
      </c>
      <c r="F126" s="5" t="s">
        <v>120</v>
      </c>
      <c r="G126" s="148">
        <v>432.25200000000001</v>
      </c>
      <c r="H126" s="149">
        <v>432.25200000000001</v>
      </c>
      <c r="I126" s="149">
        <v>432.25200000000001</v>
      </c>
      <c r="J126" s="136">
        <f t="shared" si="6"/>
        <v>100</v>
      </c>
      <c r="K126" s="136">
        <f t="shared" si="7"/>
        <v>100</v>
      </c>
    </row>
    <row r="127" spans="1:11" ht="38.25" x14ac:dyDescent="0.2">
      <c r="A127" s="34" t="s">
        <v>187</v>
      </c>
      <c r="B127" s="5">
        <v>968</v>
      </c>
      <c r="C127" s="5" t="s">
        <v>69</v>
      </c>
      <c r="D127" s="5" t="s">
        <v>106</v>
      </c>
      <c r="E127" s="5" t="s">
        <v>202</v>
      </c>
      <c r="F127" s="5" t="s">
        <v>180</v>
      </c>
      <c r="G127" s="148">
        <v>130.548</v>
      </c>
      <c r="H127" s="149">
        <v>130.548</v>
      </c>
      <c r="I127" s="149">
        <v>130.548</v>
      </c>
      <c r="J127" s="136">
        <f t="shared" si="6"/>
        <v>100</v>
      </c>
      <c r="K127" s="136">
        <f t="shared" si="7"/>
        <v>100</v>
      </c>
    </row>
    <row r="128" spans="1:11" ht="25.5" x14ac:dyDescent="0.2">
      <c r="A128" s="34" t="s">
        <v>121</v>
      </c>
      <c r="B128" s="5">
        <v>968</v>
      </c>
      <c r="C128" s="5" t="s">
        <v>69</v>
      </c>
      <c r="D128" s="5" t="s">
        <v>106</v>
      </c>
      <c r="E128" s="5" t="s">
        <v>202</v>
      </c>
      <c r="F128" s="5" t="s">
        <v>122</v>
      </c>
      <c r="G128" s="148">
        <v>83.393000000000001</v>
      </c>
      <c r="H128" s="149">
        <v>83.393000000000001</v>
      </c>
      <c r="I128" s="149">
        <v>83.393000000000001</v>
      </c>
      <c r="J128" s="136">
        <f t="shared" si="6"/>
        <v>100</v>
      </c>
      <c r="K128" s="136">
        <f t="shared" si="7"/>
        <v>100</v>
      </c>
    </row>
    <row r="129" spans="1:11" ht="25.5" x14ac:dyDescent="0.2">
      <c r="A129" s="34" t="s">
        <v>123</v>
      </c>
      <c r="B129" s="5">
        <v>968</v>
      </c>
      <c r="C129" s="5" t="s">
        <v>69</v>
      </c>
      <c r="D129" s="5" t="s">
        <v>106</v>
      </c>
      <c r="E129" s="5" t="s">
        <v>202</v>
      </c>
      <c r="F129" s="5" t="s">
        <v>124</v>
      </c>
      <c r="G129" s="148">
        <v>24.306999999999999</v>
      </c>
      <c r="H129" s="149">
        <v>24.306999999999999</v>
      </c>
      <c r="I129" s="149">
        <v>24.306999999999999</v>
      </c>
      <c r="J129" s="136">
        <f t="shared" si="6"/>
        <v>100</v>
      </c>
      <c r="K129" s="136">
        <f t="shared" si="7"/>
        <v>100</v>
      </c>
    </row>
    <row r="130" spans="1:11" ht="38.25" x14ac:dyDescent="0.2">
      <c r="A130" s="22" t="s">
        <v>92</v>
      </c>
      <c r="B130" s="4">
        <v>968</v>
      </c>
      <c r="C130" s="4" t="s">
        <v>85</v>
      </c>
      <c r="D130" s="4" t="s">
        <v>106</v>
      </c>
      <c r="E130" s="4" t="s">
        <v>203</v>
      </c>
      <c r="F130" s="4"/>
      <c r="G130" s="150">
        <f>SUM(G131:G134)</f>
        <v>801.1</v>
      </c>
      <c r="H130" s="151">
        <f>SUM(H131:H134)</f>
        <v>801.1</v>
      </c>
      <c r="I130" s="151">
        <f>SUM(I131:I134)</f>
        <v>801.1</v>
      </c>
      <c r="J130" s="136">
        <f t="shared" si="6"/>
        <v>100</v>
      </c>
      <c r="K130" s="136">
        <f t="shared" si="7"/>
        <v>100</v>
      </c>
    </row>
    <row r="131" spans="1:11" ht="25.5" x14ac:dyDescent="0.2">
      <c r="A131" s="34" t="s">
        <v>186</v>
      </c>
      <c r="B131" s="5">
        <v>968</v>
      </c>
      <c r="C131" s="5" t="s">
        <v>69</v>
      </c>
      <c r="D131" s="5" t="s">
        <v>106</v>
      </c>
      <c r="E131" s="5" t="s">
        <v>203</v>
      </c>
      <c r="F131" s="5" t="s">
        <v>120</v>
      </c>
      <c r="G131" s="148">
        <v>512.29999999999995</v>
      </c>
      <c r="H131" s="149">
        <v>512.29999999999995</v>
      </c>
      <c r="I131" s="149">
        <v>512.29999999999995</v>
      </c>
      <c r="J131" s="136">
        <f t="shared" si="6"/>
        <v>100</v>
      </c>
      <c r="K131" s="136">
        <f t="shared" si="7"/>
        <v>100</v>
      </c>
    </row>
    <row r="132" spans="1:11" s="39" customFormat="1" ht="38.25" x14ac:dyDescent="0.2">
      <c r="A132" s="34" t="s">
        <v>187</v>
      </c>
      <c r="B132" s="5">
        <v>968</v>
      </c>
      <c r="C132" s="5" t="s">
        <v>69</v>
      </c>
      <c r="D132" s="5" t="s">
        <v>106</v>
      </c>
      <c r="E132" s="5" t="s">
        <v>203</v>
      </c>
      <c r="F132" s="5" t="s">
        <v>180</v>
      </c>
      <c r="G132" s="148">
        <v>151.4</v>
      </c>
      <c r="H132" s="149">
        <v>151.4</v>
      </c>
      <c r="I132" s="149">
        <v>151.4</v>
      </c>
      <c r="J132" s="136">
        <f t="shared" si="6"/>
        <v>100</v>
      </c>
      <c r="K132" s="136">
        <f t="shared" si="7"/>
        <v>100</v>
      </c>
    </row>
    <row r="133" spans="1:11" ht="25.5" x14ac:dyDescent="0.2">
      <c r="A133" s="34" t="s">
        <v>121</v>
      </c>
      <c r="B133" s="5">
        <v>968</v>
      </c>
      <c r="C133" s="5" t="s">
        <v>69</v>
      </c>
      <c r="D133" s="5" t="s">
        <v>106</v>
      </c>
      <c r="E133" s="5" t="s">
        <v>203</v>
      </c>
      <c r="F133" s="5" t="s">
        <v>122</v>
      </c>
      <c r="G133" s="148">
        <v>61.896999999999998</v>
      </c>
      <c r="H133" s="149">
        <v>61.896999999999998</v>
      </c>
      <c r="I133" s="149">
        <v>61.896999999999998</v>
      </c>
      <c r="J133" s="136">
        <f t="shared" si="6"/>
        <v>100</v>
      </c>
      <c r="K133" s="136">
        <f t="shared" si="7"/>
        <v>100</v>
      </c>
    </row>
    <row r="134" spans="1:11" ht="25.5" x14ac:dyDescent="0.2">
      <c r="A134" s="34" t="s">
        <v>123</v>
      </c>
      <c r="B134" s="5">
        <v>968</v>
      </c>
      <c r="C134" s="5" t="s">
        <v>69</v>
      </c>
      <c r="D134" s="5" t="s">
        <v>106</v>
      </c>
      <c r="E134" s="5" t="s">
        <v>203</v>
      </c>
      <c r="F134" s="5" t="s">
        <v>124</v>
      </c>
      <c r="G134" s="148">
        <v>75.503</v>
      </c>
      <c r="H134" s="149">
        <v>75.503</v>
      </c>
      <c r="I134" s="149">
        <v>75.503</v>
      </c>
      <c r="J134" s="136">
        <f t="shared" si="6"/>
        <v>100</v>
      </c>
      <c r="K134" s="136">
        <f t="shared" si="7"/>
        <v>100</v>
      </c>
    </row>
    <row r="135" spans="1:11" ht="38.25" x14ac:dyDescent="0.2">
      <c r="A135" s="29" t="s">
        <v>99</v>
      </c>
      <c r="B135" s="4">
        <v>968</v>
      </c>
      <c r="C135" s="4" t="s">
        <v>69</v>
      </c>
      <c r="D135" s="4" t="s">
        <v>106</v>
      </c>
      <c r="E135" s="4" t="s">
        <v>204</v>
      </c>
      <c r="F135" s="4"/>
      <c r="G135" s="150">
        <f>SUM(G136:G139)</f>
        <v>520.6</v>
      </c>
      <c r="H135" s="151">
        <f>SUM(H136:H139)</f>
        <v>520.6</v>
      </c>
      <c r="I135" s="151">
        <f>SUM(I136:I139)</f>
        <v>520.6</v>
      </c>
      <c r="J135" s="136">
        <f t="shared" si="6"/>
        <v>100</v>
      </c>
      <c r="K135" s="136">
        <f t="shared" si="7"/>
        <v>100</v>
      </c>
    </row>
    <row r="136" spans="1:11" ht="25.5" x14ac:dyDescent="0.2">
      <c r="A136" s="34" t="s">
        <v>186</v>
      </c>
      <c r="B136" s="5">
        <v>968</v>
      </c>
      <c r="C136" s="5" t="s">
        <v>69</v>
      </c>
      <c r="D136" s="5" t="s">
        <v>106</v>
      </c>
      <c r="E136" s="5" t="s">
        <v>204</v>
      </c>
      <c r="F136" s="5" t="s">
        <v>120</v>
      </c>
      <c r="G136" s="148">
        <v>366.05</v>
      </c>
      <c r="H136" s="149">
        <v>366.05</v>
      </c>
      <c r="I136" s="149">
        <v>366.05</v>
      </c>
      <c r="J136" s="136">
        <f t="shared" si="6"/>
        <v>100</v>
      </c>
      <c r="K136" s="136">
        <f t="shared" si="7"/>
        <v>100</v>
      </c>
    </row>
    <row r="137" spans="1:11" ht="38.25" x14ac:dyDescent="0.2">
      <c r="A137" s="34" t="s">
        <v>187</v>
      </c>
      <c r="B137" s="5">
        <v>968</v>
      </c>
      <c r="C137" s="5" t="s">
        <v>69</v>
      </c>
      <c r="D137" s="5" t="s">
        <v>106</v>
      </c>
      <c r="E137" s="5" t="s">
        <v>204</v>
      </c>
      <c r="F137" s="5" t="s">
        <v>180</v>
      </c>
      <c r="G137" s="148">
        <v>108.34</v>
      </c>
      <c r="H137" s="149">
        <v>108.34</v>
      </c>
      <c r="I137" s="149">
        <v>108.34</v>
      </c>
      <c r="J137" s="136">
        <f t="shared" si="6"/>
        <v>100</v>
      </c>
      <c r="K137" s="136">
        <f t="shared" si="7"/>
        <v>100</v>
      </c>
    </row>
    <row r="138" spans="1:11" ht="25.5" x14ac:dyDescent="0.2">
      <c r="A138" s="34" t="s">
        <v>121</v>
      </c>
      <c r="B138" s="5">
        <v>968</v>
      </c>
      <c r="C138" s="5" t="s">
        <v>69</v>
      </c>
      <c r="D138" s="5" t="s">
        <v>106</v>
      </c>
      <c r="E138" s="5" t="s">
        <v>204</v>
      </c>
      <c r="F138" s="5" t="s">
        <v>122</v>
      </c>
      <c r="G138" s="148">
        <v>11.3</v>
      </c>
      <c r="H138" s="149">
        <v>11.3</v>
      </c>
      <c r="I138" s="149">
        <v>11.3</v>
      </c>
      <c r="J138" s="136">
        <f t="shared" si="6"/>
        <v>100</v>
      </c>
      <c r="K138" s="136">
        <f t="shared" si="7"/>
        <v>100</v>
      </c>
    </row>
    <row r="139" spans="1:11" ht="25.5" x14ac:dyDescent="0.2">
      <c r="A139" s="34" t="s">
        <v>123</v>
      </c>
      <c r="B139" s="5">
        <v>968</v>
      </c>
      <c r="C139" s="5" t="s">
        <v>69</v>
      </c>
      <c r="D139" s="5" t="s">
        <v>106</v>
      </c>
      <c r="E139" s="5" t="s">
        <v>204</v>
      </c>
      <c r="F139" s="5" t="s">
        <v>124</v>
      </c>
      <c r="G139" s="148">
        <v>34.909999999999997</v>
      </c>
      <c r="H139" s="149">
        <v>34.909999999999997</v>
      </c>
      <c r="I139" s="149">
        <v>34.909999999999997</v>
      </c>
      <c r="J139" s="136">
        <f t="shared" si="6"/>
        <v>100</v>
      </c>
      <c r="K139" s="136">
        <f t="shared" si="7"/>
        <v>100</v>
      </c>
    </row>
    <row r="140" spans="1:11" ht="25.5" x14ac:dyDescent="0.2">
      <c r="A140" s="22" t="s">
        <v>684</v>
      </c>
      <c r="B140" s="5">
        <v>968</v>
      </c>
      <c r="C140" s="4" t="s">
        <v>69</v>
      </c>
      <c r="D140" s="4" t="s">
        <v>106</v>
      </c>
      <c r="E140" s="4" t="s">
        <v>685</v>
      </c>
      <c r="F140" s="4"/>
      <c r="G140" s="148">
        <f>G141</f>
        <v>161.43</v>
      </c>
      <c r="H140" s="149">
        <f>H141</f>
        <v>161.43</v>
      </c>
      <c r="I140" s="149">
        <f>I141</f>
        <v>161.43</v>
      </c>
      <c r="J140" s="136">
        <f t="shared" si="6"/>
        <v>100</v>
      </c>
      <c r="K140" s="136">
        <f t="shared" si="7"/>
        <v>100</v>
      </c>
    </row>
    <row r="141" spans="1:11" ht="51" x14ac:dyDescent="0.2">
      <c r="A141" s="50" t="s">
        <v>388</v>
      </c>
      <c r="B141" s="5">
        <v>968</v>
      </c>
      <c r="C141" s="5" t="s">
        <v>69</v>
      </c>
      <c r="D141" s="5" t="s">
        <v>106</v>
      </c>
      <c r="E141" s="5" t="s">
        <v>685</v>
      </c>
      <c r="F141" s="5" t="s">
        <v>387</v>
      </c>
      <c r="G141" s="148">
        <f>90+71.43</f>
        <v>161.43</v>
      </c>
      <c r="H141" s="149">
        <f>90+71.43</f>
        <v>161.43</v>
      </c>
      <c r="I141" s="149">
        <f>90+71.43</f>
        <v>161.43</v>
      </c>
      <c r="J141" s="136">
        <f t="shared" si="6"/>
        <v>100</v>
      </c>
      <c r="K141" s="136">
        <f t="shared" si="7"/>
        <v>100</v>
      </c>
    </row>
    <row r="142" spans="1:11" s="39" customFormat="1" ht="25.5" x14ac:dyDescent="0.2">
      <c r="A142" s="28" t="s">
        <v>579</v>
      </c>
      <c r="B142" s="4" t="s">
        <v>168</v>
      </c>
      <c r="C142" s="4" t="s">
        <v>69</v>
      </c>
      <c r="D142" s="4" t="s">
        <v>106</v>
      </c>
      <c r="E142" s="4" t="s">
        <v>578</v>
      </c>
      <c r="F142" s="4"/>
      <c r="G142" s="150">
        <f>G143</f>
        <v>18984.550200000001</v>
      </c>
      <c r="H142" s="151">
        <f>H143</f>
        <v>18984.550200000001</v>
      </c>
      <c r="I142" s="151">
        <f>I143</f>
        <v>17908.309600000001</v>
      </c>
      <c r="J142" s="136">
        <f t="shared" si="6"/>
        <v>94.330966029419017</v>
      </c>
      <c r="K142" s="136">
        <f t="shared" si="7"/>
        <v>94.330966029419017</v>
      </c>
    </row>
    <row r="143" spans="1:11" x14ac:dyDescent="0.2">
      <c r="A143" s="34" t="s">
        <v>411</v>
      </c>
      <c r="B143" s="5" t="s">
        <v>168</v>
      </c>
      <c r="C143" s="5" t="s">
        <v>69</v>
      </c>
      <c r="D143" s="5" t="s">
        <v>106</v>
      </c>
      <c r="E143" s="5" t="s">
        <v>578</v>
      </c>
      <c r="F143" s="5" t="s">
        <v>146</v>
      </c>
      <c r="G143" s="148">
        <v>18984.550200000001</v>
      </c>
      <c r="H143" s="149">
        <v>18984.550200000001</v>
      </c>
      <c r="I143" s="149">
        <v>17908.309600000001</v>
      </c>
      <c r="J143" s="136">
        <f t="shared" si="6"/>
        <v>94.330966029419017</v>
      </c>
      <c r="K143" s="136">
        <f t="shared" si="7"/>
        <v>94.330966029419017</v>
      </c>
    </row>
    <row r="144" spans="1:11" s="39" customFormat="1" ht="25.5" x14ac:dyDescent="0.2">
      <c r="A144" s="28" t="s">
        <v>174</v>
      </c>
      <c r="B144" s="4" t="s">
        <v>168</v>
      </c>
      <c r="C144" s="4" t="s">
        <v>69</v>
      </c>
      <c r="D144" s="4" t="s">
        <v>106</v>
      </c>
      <c r="E144" s="4" t="s">
        <v>484</v>
      </c>
      <c r="F144" s="4"/>
      <c r="G144" s="150">
        <f>SUM(G145:G149)</f>
        <v>2576.0447599999998</v>
      </c>
      <c r="H144" s="151">
        <f>SUM(H145:H149)</f>
        <v>2576.0447599999998</v>
      </c>
      <c r="I144" s="151">
        <f>SUM(I145:I149)</f>
        <v>2576.0447599999998</v>
      </c>
      <c r="J144" s="136">
        <f t="shared" ref="J144:J207" si="14">I144/G144*100</f>
        <v>100</v>
      </c>
      <c r="K144" s="136">
        <f t="shared" ref="K144:K207" si="15">I144/H144*100</f>
        <v>100</v>
      </c>
    </row>
    <row r="145" spans="1:11" s="39" customFormat="1" ht="25.5" x14ac:dyDescent="0.2">
      <c r="A145" s="34" t="s">
        <v>121</v>
      </c>
      <c r="B145" s="5" t="s">
        <v>168</v>
      </c>
      <c r="C145" s="5" t="s">
        <v>69</v>
      </c>
      <c r="D145" s="5" t="s">
        <v>106</v>
      </c>
      <c r="E145" s="5" t="s">
        <v>484</v>
      </c>
      <c r="F145" s="5" t="s">
        <v>122</v>
      </c>
      <c r="G145" s="148">
        <v>69.5</v>
      </c>
      <c r="H145" s="149">
        <v>69.5</v>
      </c>
      <c r="I145" s="149">
        <v>69.5</v>
      </c>
      <c r="J145" s="136">
        <f t="shared" si="14"/>
        <v>100</v>
      </c>
      <c r="K145" s="136">
        <f t="shared" si="15"/>
        <v>100</v>
      </c>
    </row>
    <row r="146" spans="1:11" ht="25.5" x14ac:dyDescent="0.2">
      <c r="A146" s="34" t="s">
        <v>123</v>
      </c>
      <c r="B146" s="5" t="s">
        <v>168</v>
      </c>
      <c r="C146" s="5" t="s">
        <v>69</v>
      </c>
      <c r="D146" s="5" t="s">
        <v>106</v>
      </c>
      <c r="E146" s="5" t="s">
        <v>484</v>
      </c>
      <c r="F146" s="5" t="s">
        <v>124</v>
      </c>
      <c r="G146" s="148">
        <v>49.328000000000003</v>
      </c>
      <c r="H146" s="149">
        <v>49.328000000000003</v>
      </c>
      <c r="I146" s="149">
        <v>49.328000000000003</v>
      </c>
      <c r="J146" s="136">
        <f t="shared" si="14"/>
        <v>100</v>
      </c>
      <c r="K146" s="136">
        <f t="shared" si="15"/>
        <v>100</v>
      </c>
    </row>
    <row r="147" spans="1:11" x14ac:dyDescent="0.2">
      <c r="A147" s="34" t="s">
        <v>402</v>
      </c>
      <c r="B147" s="5" t="s">
        <v>168</v>
      </c>
      <c r="C147" s="5" t="s">
        <v>69</v>
      </c>
      <c r="D147" s="5" t="s">
        <v>106</v>
      </c>
      <c r="E147" s="5" t="s">
        <v>484</v>
      </c>
      <c r="F147" s="5" t="s">
        <v>401</v>
      </c>
      <c r="G147" s="148">
        <v>163.53103999999999</v>
      </c>
      <c r="H147" s="149">
        <v>163.53103999999999</v>
      </c>
      <c r="I147" s="149">
        <v>163.53103999999999</v>
      </c>
      <c r="J147" s="136">
        <f t="shared" si="14"/>
        <v>100</v>
      </c>
      <c r="K147" s="136">
        <f t="shared" si="15"/>
        <v>100</v>
      </c>
    </row>
    <row r="148" spans="1:11" ht="76.5" x14ac:dyDescent="0.2">
      <c r="A148" s="13" t="s">
        <v>686</v>
      </c>
      <c r="B148" s="5" t="s">
        <v>168</v>
      </c>
      <c r="C148" s="5" t="s">
        <v>69</v>
      </c>
      <c r="D148" s="5" t="s">
        <v>106</v>
      </c>
      <c r="E148" s="5" t="s">
        <v>484</v>
      </c>
      <c r="F148" s="5" t="s">
        <v>533</v>
      </c>
      <c r="G148" s="148">
        <v>38.685720000000003</v>
      </c>
      <c r="H148" s="149">
        <v>38.685720000000003</v>
      </c>
      <c r="I148" s="149">
        <v>38.685720000000003</v>
      </c>
      <c r="J148" s="136">
        <f t="shared" si="14"/>
        <v>100</v>
      </c>
      <c r="K148" s="136">
        <f t="shared" si="15"/>
        <v>100</v>
      </c>
    </row>
    <row r="149" spans="1:11" ht="27.75" customHeight="1" x14ac:dyDescent="0.2">
      <c r="A149" s="61" t="s">
        <v>325</v>
      </c>
      <c r="B149" s="5" t="s">
        <v>168</v>
      </c>
      <c r="C149" s="5" t="s">
        <v>69</v>
      </c>
      <c r="D149" s="5" t="s">
        <v>106</v>
      </c>
      <c r="E149" s="5" t="s">
        <v>484</v>
      </c>
      <c r="F149" s="5" t="s">
        <v>324</v>
      </c>
      <c r="G149" s="148">
        <v>2255</v>
      </c>
      <c r="H149" s="149">
        <v>2255</v>
      </c>
      <c r="I149" s="149">
        <v>2255</v>
      </c>
      <c r="J149" s="136">
        <f t="shared" si="14"/>
        <v>100</v>
      </c>
      <c r="K149" s="136">
        <f t="shared" si="15"/>
        <v>100</v>
      </c>
    </row>
    <row r="150" spans="1:11" s="39" customFormat="1" ht="25.5" x14ac:dyDescent="0.2">
      <c r="A150" s="28" t="s">
        <v>316</v>
      </c>
      <c r="B150" s="4">
        <v>968</v>
      </c>
      <c r="C150" s="4" t="s">
        <v>69</v>
      </c>
      <c r="D150" s="4" t="s">
        <v>106</v>
      </c>
      <c r="E150" s="4" t="s">
        <v>39</v>
      </c>
      <c r="F150" s="4"/>
      <c r="G150" s="150">
        <f>G151</f>
        <v>2706.3389699999998</v>
      </c>
      <c r="H150" s="151">
        <f>H151</f>
        <v>2706.3389699999998</v>
      </c>
      <c r="I150" s="151">
        <f>I151</f>
        <v>2706.3389699999998</v>
      </c>
      <c r="J150" s="136">
        <f t="shared" si="14"/>
        <v>100</v>
      </c>
      <c r="K150" s="136">
        <f t="shared" si="15"/>
        <v>100</v>
      </c>
    </row>
    <row r="151" spans="1:11" ht="51" x14ac:dyDescent="0.2">
      <c r="A151" s="23" t="s">
        <v>133</v>
      </c>
      <c r="B151" s="5">
        <v>968</v>
      </c>
      <c r="C151" s="5" t="s">
        <v>69</v>
      </c>
      <c r="D151" s="5" t="s">
        <v>106</v>
      </c>
      <c r="E151" s="5" t="s">
        <v>39</v>
      </c>
      <c r="F151" s="5" t="s">
        <v>137</v>
      </c>
      <c r="G151" s="152">
        <v>2706.3389699999998</v>
      </c>
      <c r="H151" s="153">
        <v>2706.3389699999998</v>
      </c>
      <c r="I151" s="153">
        <v>2706.3389699999998</v>
      </c>
      <c r="J151" s="136">
        <f t="shared" si="14"/>
        <v>100</v>
      </c>
      <c r="K151" s="136">
        <f t="shared" si="15"/>
        <v>100</v>
      </c>
    </row>
    <row r="152" spans="1:11" ht="25.5" x14ac:dyDescent="0.2">
      <c r="A152" s="35" t="s">
        <v>160</v>
      </c>
      <c r="B152" s="10">
        <v>968</v>
      </c>
      <c r="C152" s="10" t="s">
        <v>69</v>
      </c>
      <c r="D152" s="10" t="s">
        <v>106</v>
      </c>
      <c r="E152" s="10" t="s">
        <v>205</v>
      </c>
      <c r="F152" s="10"/>
      <c r="G152" s="144">
        <f>G153</f>
        <v>34179.323369999998</v>
      </c>
      <c r="H152" s="145">
        <f>H153</f>
        <v>34179.323369999998</v>
      </c>
      <c r="I152" s="145">
        <f>I153</f>
        <v>33959.323369999998</v>
      </c>
      <c r="J152" s="136">
        <f t="shared" si="14"/>
        <v>99.356335999930593</v>
      </c>
      <c r="K152" s="136">
        <f t="shared" si="15"/>
        <v>99.356335999930593</v>
      </c>
    </row>
    <row r="153" spans="1:11" ht="25.5" x14ac:dyDescent="0.2">
      <c r="A153" s="28" t="s">
        <v>151</v>
      </c>
      <c r="B153" s="4">
        <v>968</v>
      </c>
      <c r="C153" s="4" t="s">
        <v>69</v>
      </c>
      <c r="D153" s="4" t="s">
        <v>106</v>
      </c>
      <c r="E153" s="4" t="s">
        <v>206</v>
      </c>
      <c r="F153" s="4"/>
      <c r="G153" s="146">
        <f>SUM(G154:G162)</f>
        <v>34179.323369999998</v>
      </c>
      <c r="H153" s="147">
        <f>SUM(H154:H162)</f>
        <v>34179.323369999998</v>
      </c>
      <c r="I153" s="147">
        <f>SUM(I154:I162)</f>
        <v>33959.323369999998</v>
      </c>
      <c r="J153" s="136">
        <f t="shared" si="14"/>
        <v>99.356335999930593</v>
      </c>
      <c r="K153" s="136">
        <f t="shared" si="15"/>
        <v>99.356335999930593</v>
      </c>
    </row>
    <row r="154" spans="1:11" x14ac:dyDescent="0.2">
      <c r="A154" s="36" t="s">
        <v>281</v>
      </c>
      <c r="B154" s="5">
        <v>968</v>
      </c>
      <c r="C154" s="5" t="s">
        <v>69</v>
      </c>
      <c r="D154" s="5" t="s">
        <v>106</v>
      </c>
      <c r="E154" s="5" t="s">
        <v>206</v>
      </c>
      <c r="F154" s="5" t="s">
        <v>152</v>
      </c>
      <c r="G154" s="152">
        <v>11529.96975</v>
      </c>
      <c r="H154" s="153">
        <v>11529.96975</v>
      </c>
      <c r="I154" s="153">
        <v>11529.96975</v>
      </c>
      <c r="J154" s="136">
        <f t="shared" si="14"/>
        <v>100</v>
      </c>
      <c r="K154" s="136">
        <f t="shared" si="15"/>
        <v>100</v>
      </c>
    </row>
    <row r="155" spans="1:11" ht="25.5" x14ac:dyDescent="0.2">
      <c r="A155" s="13" t="s">
        <v>279</v>
      </c>
      <c r="B155" s="5" t="s">
        <v>168</v>
      </c>
      <c r="C155" s="5" t="s">
        <v>69</v>
      </c>
      <c r="D155" s="5" t="s">
        <v>106</v>
      </c>
      <c r="E155" s="5" t="s">
        <v>206</v>
      </c>
      <c r="F155" s="5" t="s">
        <v>460</v>
      </c>
      <c r="G155" s="152">
        <v>1031.713</v>
      </c>
      <c r="H155" s="153">
        <v>1031.713</v>
      </c>
      <c r="I155" s="153">
        <v>1031.713</v>
      </c>
      <c r="J155" s="136">
        <f t="shared" si="14"/>
        <v>100</v>
      </c>
      <c r="K155" s="136">
        <f t="shared" si="15"/>
        <v>100</v>
      </c>
    </row>
    <row r="156" spans="1:11" ht="38.25" x14ac:dyDescent="0.2">
      <c r="A156" s="13" t="s">
        <v>283</v>
      </c>
      <c r="B156" s="5">
        <v>968</v>
      </c>
      <c r="C156" s="5" t="s">
        <v>69</v>
      </c>
      <c r="D156" s="5" t="s">
        <v>106</v>
      </c>
      <c r="E156" s="5" t="s">
        <v>206</v>
      </c>
      <c r="F156" s="5" t="s">
        <v>207</v>
      </c>
      <c r="G156" s="152">
        <v>3610.2592199999999</v>
      </c>
      <c r="H156" s="153">
        <v>3610.2592199999999</v>
      </c>
      <c r="I156" s="153">
        <v>3610.2592199999999</v>
      </c>
      <c r="J156" s="136">
        <f t="shared" si="14"/>
        <v>100</v>
      </c>
      <c r="K156" s="136">
        <f t="shared" si="15"/>
        <v>100</v>
      </c>
    </row>
    <row r="157" spans="1:11" ht="25.5" x14ac:dyDescent="0.2">
      <c r="A157" s="34" t="s">
        <v>121</v>
      </c>
      <c r="B157" s="5" t="s">
        <v>168</v>
      </c>
      <c r="C157" s="5" t="s">
        <v>69</v>
      </c>
      <c r="D157" s="5" t="s">
        <v>106</v>
      </c>
      <c r="E157" s="5" t="s">
        <v>206</v>
      </c>
      <c r="F157" s="5" t="s">
        <v>122</v>
      </c>
      <c r="G157" s="152">
        <v>1005.2809999999999</v>
      </c>
      <c r="H157" s="153">
        <v>1005.2809999999999</v>
      </c>
      <c r="I157" s="153">
        <v>1005.2809999999999</v>
      </c>
      <c r="J157" s="136">
        <f t="shared" si="14"/>
        <v>100</v>
      </c>
      <c r="K157" s="136">
        <f t="shared" si="15"/>
        <v>100</v>
      </c>
    </row>
    <row r="158" spans="1:11" ht="25.5" x14ac:dyDescent="0.2">
      <c r="A158" s="13" t="s">
        <v>123</v>
      </c>
      <c r="B158" s="5">
        <v>968</v>
      </c>
      <c r="C158" s="5" t="s">
        <v>69</v>
      </c>
      <c r="D158" s="5" t="s">
        <v>106</v>
      </c>
      <c r="E158" s="5" t="s">
        <v>206</v>
      </c>
      <c r="F158" s="5" t="s">
        <v>124</v>
      </c>
      <c r="G158" s="152">
        <v>14532.276519999999</v>
      </c>
      <c r="H158" s="153">
        <v>14532.276519999999</v>
      </c>
      <c r="I158" s="153">
        <v>14312.276519999999</v>
      </c>
      <c r="J158" s="136">
        <f t="shared" si="14"/>
        <v>98.486128448648586</v>
      </c>
      <c r="K158" s="136">
        <f t="shared" si="15"/>
        <v>98.486128448648586</v>
      </c>
    </row>
    <row r="159" spans="1:11" x14ac:dyDescent="0.2">
      <c r="A159" s="13" t="s">
        <v>402</v>
      </c>
      <c r="B159" s="5">
        <v>968</v>
      </c>
      <c r="C159" s="5" t="s">
        <v>69</v>
      </c>
      <c r="D159" s="5" t="s">
        <v>106</v>
      </c>
      <c r="E159" s="5" t="s">
        <v>206</v>
      </c>
      <c r="F159" s="5" t="s">
        <v>401</v>
      </c>
      <c r="G159" s="152">
        <v>2327.5</v>
      </c>
      <c r="H159" s="153">
        <v>2327.5</v>
      </c>
      <c r="I159" s="153">
        <v>2327.5</v>
      </c>
      <c r="J159" s="136">
        <f t="shared" si="14"/>
        <v>100</v>
      </c>
      <c r="K159" s="136">
        <f t="shared" si="15"/>
        <v>100</v>
      </c>
    </row>
    <row r="160" spans="1:11" ht="76.5" x14ac:dyDescent="0.2">
      <c r="A160" s="13" t="s">
        <v>686</v>
      </c>
      <c r="B160" s="5" t="s">
        <v>168</v>
      </c>
      <c r="C160" s="5" t="s">
        <v>69</v>
      </c>
      <c r="D160" s="5" t="s">
        <v>106</v>
      </c>
      <c r="E160" s="5" t="s">
        <v>206</v>
      </c>
      <c r="F160" s="5" t="s">
        <v>533</v>
      </c>
      <c r="G160" s="152">
        <v>12.161379999999999</v>
      </c>
      <c r="H160" s="153">
        <v>12.161379999999999</v>
      </c>
      <c r="I160" s="153">
        <v>12.161379999999999</v>
      </c>
      <c r="J160" s="136">
        <f t="shared" si="14"/>
        <v>100</v>
      </c>
      <c r="K160" s="136">
        <f t="shared" si="15"/>
        <v>100</v>
      </c>
    </row>
    <row r="161" spans="1:11" x14ac:dyDescent="0.2">
      <c r="A161" s="13" t="s">
        <v>459</v>
      </c>
      <c r="B161" s="5" t="s">
        <v>168</v>
      </c>
      <c r="C161" s="5" t="s">
        <v>69</v>
      </c>
      <c r="D161" s="5" t="s">
        <v>106</v>
      </c>
      <c r="E161" s="5" t="s">
        <v>206</v>
      </c>
      <c r="F161" s="5" t="s">
        <v>461</v>
      </c>
      <c r="G161" s="152">
        <v>50</v>
      </c>
      <c r="H161" s="153">
        <v>50</v>
      </c>
      <c r="I161" s="153">
        <v>50</v>
      </c>
      <c r="J161" s="136">
        <f t="shared" si="14"/>
        <v>100</v>
      </c>
      <c r="K161" s="136">
        <f t="shared" si="15"/>
        <v>100</v>
      </c>
    </row>
    <row r="162" spans="1:11" x14ac:dyDescent="0.2">
      <c r="A162" s="13" t="s">
        <v>325</v>
      </c>
      <c r="B162" s="5" t="s">
        <v>168</v>
      </c>
      <c r="C162" s="5" t="s">
        <v>69</v>
      </c>
      <c r="D162" s="5" t="s">
        <v>106</v>
      </c>
      <c r="E162" s="5" t="s">
        <v>206</v>
      </c>
      <c r="F162" s="5" t="s">
        <v>324</v>
      </c>
      <c r="G162" s="152">
        <v>80.162499999999994</v>
      </c>
      <c r="H162" s="153">
        <v>80.162499999999994</v>
      </c>
      <c r="I162" s="153">
        <v>80.162499999999994</v>
      </c>
      <c r="J162" s="136">
        <f t="shared" si="14"/>
        <v>100</v>
      </c>
      <c r="K162" s="136">
        <f t="shared" si="15"/>
        <v>100</v>
      </c>
    </row>
    <row r="163" spans="1:11" s="39" customFormat="1" x14ac:dyDescent="0.2">
      <c r="A163" s="15" t="s">
        <v>95</v>
      </c>
      <c r="B163" s="4" t="s">
        <v>168</v>
      </c>
      <c r="C163" s="4" t="s">
        <v>69</v>
      </c>
      <c r="D163" s="4" t="s">
        <v>106</v>
      </c>
      <c r="E163" s="4" t="s">
        <v>200</v>
      </c>
      <c r="F163" s="4"/>
      <c r="G163" s="146">
        <f>G164</f>
        <v>501.5</v>
      </c>
      <c r="H163" s="147">
        <f>H164</f>
        <v>501.5</v>
      </c>
      <c r="I163" s="147">
        <f>I164</f>
        <v>501.5</v>
      </c>
      <c r="J163" s="136">
        <f t="shared" si="14"/>
        <v>100</v>
      </c>
      <c r="K163" s="136">
        <f t="shared" si="15"/>
        <v>100</v>
      </c>
    </row>
    <row r="164" spans="1:11" x14ac:dyDescent="0.2">
      <c r="A164" s="13" t="s">
        <v>410</v>
      </c>
      <c r="B164" s="5" t="s">
        <v>168</v>
      </c>
      <c r="C164" s="5" t="s">
        <v>69</v>
      </c>
      <c r="D164" s="5" t="s">
        <v>106</v>
      </c>
      <c r="E164" s="5" t="s">
        <v>200</v>
      </c>
      <c r="F164" s="5" t="s">
        <v>409</v>
      </c>
      <c r="G164" s="152">
        <v>501.5</v>
      </c>
      <c r="H164" s="153">
        <v>501.5</v>
      </c>
      <c r="I164" s="153">
        <v>501.5</v>
      </c>
      <c r="J164" s="136">
        <f t="shared" si="14"/>
        <v>100</v>
      </c>
      <c r="K164" s="136">
        <f t="shared" si="15"/>
        <v>100</v>
      </c>
    </row>
    <row r="165" spans="1:11" ht="38.25" x14ac:dyDescent="0.2">
      <c r="A165" s="28" t="s">
        <v>309</v>
      </c>
      <c r="B165" s="4" t="s">
        <v>168</v>
      </c>
      <c r="C165" s="4" t="s">
        <v>69</v>
      </c>
      <c r="D165" s="4" t="s">
        <v>106</v>
      </c>
      <c r="E165" s="4" t="s">
        <v>551</v>
      </c>
      <c r="F165" s="4"/>
      <c r="G165" s="146">
        <f>G166</f>
        <v>16560</v>
      </c>
      <c r="H165" s="147">
        <f>H166</f>
        <v>8280</v>
      </c>
      <c r="I165" s="147">
        <f>I166</f>
        <v>0</v>
      </c>
      <c r="J165" s="136">
        <f t="shared" si="14"/>
        <v>0</v>
      </c>
      <c r="K165" s="136">
        <f t="shared" si="15"/>
        <v>0</v>
      </c>
    </row>
    <row r="166" spans="1:11" ht="25.5" x14ac:dyDescent="0.2">
      <c r="A166" s="13" t="s">
        <v>123</v>
      </c>
      <c r="B166" s="5" t="s">
        <v>168</v>
      </c>
      <c r="C166" s="5" t="s">
        <v>69</v>
      </c>
      <c r="D166" s="5" t="s">
        <v>106</v>
      </c>
      <c r="E166" s="5" t="s">
        <v>551</v>
      </c>
      <c r="F166" s="5" t="s">
        <v>124</v>
      </c>
      <c r="G166" s="148">
        <v>16560</v>
      </c>
      <c r="H166" s="149">
        <v>8280</v>
      </c>
      <c r="I166" s="149">
        <v>0</v>
      </c>
      <c r="J166" s="136">
        <f t="shared" si="14"/>
        <v>0</v>
      </c>
      <c r="K166" s="136">
        <f t="shared" si="15"/>
        <v>0</v>
      </c>
    </row>
    <row r="167" spans="1:11" ht="51" x14ac:dyDescent="0.2">
      <c r="A167" s="15" t="s">
        <v>624</v>
      </c>
      <c r="B167" s="4" t="s">
        <v>168</v>
      </c>
      <c r="C167" s="4" t="s">
        <v>69</v>
      </c>
      <c r="D167" s="4" t="s">
        <v>106</v>
      </c>
      <c r="E167" s="4" t="s">
        <v>628</v>
      </c>
      <c r="F167" s="10"/>
      <c r="G167" s="146">
        <f>SUM(G168:G170)</f>
        <v>11298.72652</v>
      </c>
      <c r="H167" s="147">
        <f>SUM(H168:H170)</f>
        <v>11298.72652</v>
      </c>
      <c r="I167" s="147">
        <f>SUM(I168:I170)</f>
        <v>11298.72652</v>
      </c>
      <c r="J167" s="136">
        <f t="shared" si="14"/>
        <v>100</v>
      </c>
      <c r="K167" s="136">
        <f t="shared" si="15"/>
        <v>100</v>
      </c>
    </row>
    <row r="168" spans="1:11" x14ac:dyDescent="0.2">
      <c r="A168" s="36" t="s">
        <v>281</v>
      </c>
      <c r="B168" s="5" t="s">
        <v>168</v>
      </c>
      <c r="C168" s="5" t="s">
        <v>69</v>
      </c>
      <c r="D168" s="5" t="s">
        <v>106</v>
      </c>
      <c r="E168" s="5" t="s">
        <v>628</v>
      </c>
      <c r="F168" s="5" t="s">
        <v>152</v>
      </c>
      <c r="G168" s="152">
        <v>7853.1575800000001</v>
      </c>
      <c r="H168" s="153">
        <v>7853.1575800000001</v>
      </c>
      <c r="I168" s="153">
        <v>7853.1575800000001</v>
      </c>
      <c r="J168" s="136">
        <f t="shared" si="14"/>
        <v>100</v>
      </c>
      <c r="K168" s="136">
        <f t="shared" si="15"/>
        <v>100</v>
      </c>
    </row>
    <row r="169" spans="1:11" ht="38.25" x14ac:dyDescent="0.2">
      <c r="A169" s="13" t="s">
        <v>283</v>
      </c>
      <c r="B169" s="5" t="s">
        <v>168</v>
      </c>
      <c r="C169" s="5" t="s">
        <v>69</v>
      </c>
      <c r="D169" s="5" t="s">
        <v>106</v>
      </c>
      <c r="E169" s="5" t="s">
        <v>628</v>
      </c>
      <c r="F169" s="5" t="s">
        <v>207</v>
      </c>
      <c r="G169" s="152">
        <v>2116.8821600000001</v>
      </c>
      <c r="H169" s="153">
        <v>2116.8821600000001</v>
      </c>
      <c r="I169" s="153">
        <v>2116.8821600000001</v>
      </c>
      <c r="J169" s="136">
        <f t="shared" si="14"/>
        <v>100</v>
      </c>
      <c r="K169" s="136">
        <f t="shared" si="15"/>
        <v>100</v>
      </c>
    </row>
    <row r="170" spans="1:11" ht="51" x14ac:dyDescent="0.2">
      <c r="A170" s="23" t="s">
        <v>133</v>
      </c>
      <c r="B170" s="5" t="s">
        <v>168</v>
      </c>
      <c r="C170" s="5" t="s">
        <v>69</v>
      </c>
      <c r="D170" s="5" t="s">
        <v>106</v>
      </c>
      <c r="E170" s="5" t="s">
        <v>628</v>
      </c>
      <c r="F170" s="5" t="s">
        <v>137</v>
      </c>
      <c r="G170" s="152">
        <v>1328.68678</v>
      </c>
      <c r="H170" s="153">
        <v>1328.68678</v>
      </c>
      <c r="I170" s="153">
        <v>1328.68678</v>
      </c>
      <c r="J170" s="136">
        <f t="shared" si="14"/>
        <v>100</v>
      </c>
      <c r="K170" s="136">
        <f t="shared" si="15"/>
        <v>100</v>
      </c>
    </row>
    <row r="171" spans="1:11" ht="25.5" x14ac:dyDescent="0.2">
      <c r="A171" s="19" t="s">
        <v>147</v>
      </c>
      <c r="B171" s="8" t="s">
        <v>168</v>
      </c>
      <c r="C171" s="8" t="s">
        <v>84</v>
      </c>
      <c r="D171" s="8"/>
      <c r="E171" s="47"/>
      <c r="F171" s="47"/>
      <c r="G171" s="140">
        <f t="shared" ref="G171:I172" si="16">G172</f>
        <v>19223.592259999998</v>
      </c>
      <c r="H171" s="141">
        <f t="shared" si="16"/>
        <v>19223.592259999998</v>
      </c>
      <c r="I171" s="141">
        <f t="shared" si="16"/>
        <v>1870.7510600000001</v>
      </c>
      <c r="J171" s="136">
        <f t="shared" si="14"/>
        <v>9.7315373458716934</v>
      </c>
      <c r="K171" s="136">
        <f t="shared" si="15"/>
        <v>9.7315373458716934</v>
      </c>
    </row>
    <row r="172" spans="1:11" ht="25.5" x14ac:dyDescent="0.2">
      <c r="A172" s="21" t="s">
        <v>107</v>
      </c>
      <c r="B172" s="7">
        <v>968</v>
      </c>
      <c r="C172" s="7" t="s">
        <v>84</v>
      </c>
      <c r="D172" s="7" t="s">
        <v>78</v>
      </c>
      <c r="E172" s="7"/>
      <c r="F172" s="7"/>
      <c r="G172" s="142">
        <f t="shared" si="16"/>
        <v>19223.592259999998</v>
      </c>
      <c r="H172" s="143">
        <f t="shared" si="16"/>
        <v>19223.592259999998</v>
      </c>
      <c r="I172" s="143">
        <f t="shared" si="16"/>
        <v>1870.7510600000001</v>
      </c>
      <c r="J172" s="136">
        <f t="shared" si="14"/>
        <v>9.7315373458716934</v>
      </c>
      <c r="K172" s="136">
        <f t="shared" si="15"/>
        <v>9.7315373458716934</v>
      </c>
    </row>
    <row r="173" spans="1:11" ht="63.75" x14ac:dyDescent="0.2">
      <c r="A173" s="38" t="s">
        <v>661</v>
      </c>
      <c r="B173" s="10" t="s">
        <v>168</v>
      </c>
      <c r="C173" s="10" t="s">
        <v>84</v>
      </c>
      <c r="D173" s="10" t="s">
        <v>78</v>
      </c>
      <c r="E173" s="10" t="s">
        <v>382</v>
      </c>
      <c r="F173" s="10"/>
      <c r="G173" s="144">
        <f>G177+G174</f>
        <v>19223.592259999998</v>
      </c>
      <c r="H173" s="145">
        <f>H177+H174</f>
        <v>19223.592259999998</v>
      </c>
      <c r="I173" s="145">
        <f>I177+I174</f>
        <v>1870.7510600000001</v>
      </c>
      <c r="J173" s="136">
        <f t="shared" si="14"/>
        <v>9.7315373458716934</v>
      </c>
      <c r="K173" s="136">
        <f t="shared" si="15"/>
        <v>9.7315373458716934</v>
      </c>
    </row>
    <row r="174" spans="1:11" ht="38.25" x14ac:dyDescent="0.2">
      <c r="A174" s="127" t="s">
        <v>383</v>
      </c>
      <c r="B174" s="4">
        <v>968</v>
      </c>
      <c r="C174" s="4" t="s">
        <v>84</v>
      </c>
      <c r="D174" s="4" t="s">
        <v>78</v>
      </c>
      <c r="E174" s="4" t="s">
        <v>482</v>
      </c>
      <c r="F174" s="4"/>
      <c r="G174" s="146">
        <f t="shared" ref="G174:I175" si="17">G175</f>
        <v>17050.000049999999</v>
      </c>
      <c r="H174" s="147">
        <f t="shared" si="17"/>
        <v>17050.000049999999</v>
      </c>
      <c r="I174" s="147">
        <f t="shared" si="17"/>
        <v>0</v>
      </c>
      <c r="J174" s="136">
        <f t="shared" si="14"/>
        <v>0</v>
      </c>
      <c r="K174" s="136">
        <f t="shared" si="15"/>
        <v>0</v>
      </c>
    </row>
    <row r="175" spans="1:11" ht="25.5" x14ac:dyDescent="0.2">
      <c r="A175" s="130" t="s">
        <v>687</v>
      </c>
      <c r="B175" s="4">
        <v>968</v>
      </c>
      <c r="C175" s="4" t="s">
        <v>84</v>
      </c>
      <c r="D175" s="4" t="s">
        <v>78</v>
      </c>
      <c r="E175" s="4" t="s">
        <v>688</v>
      </c>
      <c r="F175" s="4"/>
      <c r="G175" s="146">
        <f t="shared" si="17"/>
        <v>17050.000049999999</v>
      </c>
      <c r="H175" s="147">
        <f t="shared" si="17"/>
        <v>17050.000049999999</v>
      </c>
      <c r="I175" s="147">
        <f t="shared" si="17"/>
        <v>0</v>
      </c>
      <c r="J175" s="136">
        <f t="shared" si="14"/>
        <v>0</v>
      </c>
      <c r="K175" s="136">
        <f t="shared" si="15"/>
        <v>0</v>
      </c>
    </row>
    <row r="176" spans="1:11" ht="25.5" x14ac:dyDescent="0.2">
      <c r="A176" s="13" t="s">
        <v>123</v>
      </c>
      <c r="B176" s="5" t="s">
        <v>168</v>
      </c>
      <c r="C176" s="5" t="s">
        <v>84</v>
      </c>
      <c r="D176" s="5" t="s">
        <v>78</v>
      </c>
      <c r="E176" s="5" t="s">
        <v>688</v>
      </c>
      <c r="F176" s="5" t="s">
        <v>124</v>
      </c>
      <c r="G176" s="152">
        <v>17050.000049999999</v>
      </c>
      <c r="H176" s="153">
        <v>17050.000049999999</v>
      </c>
      <c r="I176" s="153">
        <v>0</v>
      </c>
      <c r="J176" s="136">
        <f t="shared" si="14"/>
        <v>0</v>
      </c>
      <c r="K176" s="136">
        <f t="shared" si="15"/>
        <v>0</v>
      </c>
    </row>
    <row r="177" spans="1:11" ht="38.25" x14ac:dyDescent="0.2">
      <c r="A177" s="20" t="s">
        <v>383</v>
      </c>
      <c r="B177" s="4">
        <v>968</v>
      </c>
      <c r="C177" s="4" t="s">
        <v>84</v>
      </c>
      <c r="D177" s="4" t="s">
        <v>78</v>
      </c>
      <c r="E177" s="4" t="s">
        <v>384</v>
      </c>
      <c r="F177" s="4"/>
      <c r="G177" s="146">
        <f>G178</f>
        <v>2173.5922099999998</v>
      </c>
      <c r="H177" s="147">
        <f>H178</f>
        <v>2173.5922099999998</v>
      </c>
      <c r="I177" s="147">
        <f>I178</f>
        <v>1870.7510600000001</v>
      </c>
      <c r="J177" s="136">
        <f t="shared" si="14"/>
        <v>86.067250857510217</v>
      </c>
      <c r="K177" s="136">
        <f t="shared" si="15"/>
        <v>86.067250857510217</v>
      </c>
    </row>
    <row r="178" spans="1:11" ht="25.5" x14ac:dyDescent="0.2">
      <c r="A178" s="100" t="s">
        <v>385</v>
      </c>
      <c r="B178" s="4">
        <v>968</v>
      </c>
      <c r="C178" s="4" t="s">
        <v>84</v>
      </c>
      <c r="D178" s="4" t="s">
        <v>78</v>
      </c>
      <c r="E178" s="4" t="s">
        <v>386</v>
      </c>
      <c r="F178" s="4"/>
      <c r="G178" s="146">
        <f>G179+G180</f>
        <v>2173.5922099999998</v>
      </c>
      <c r="H178" s="147">
        <f>H179+H180</f>
        <v>2173.5922099999998</v>
      </c>
      <c r="I178" s="147">
        <f>I179+I180</f>
        <v>1870.7510600000001</v>
      </c>
      <c r="J178" s="136">
        <f t="shared" si="14"/>
        <v>86.067250857510217</v>
      </c>
      <c r="K178" s="136">
        <f t="shared" si="15"/>
        <v>86.067250857510217</v>
      </c>
    </row>
    <row r="179" spans="1:11" ht="25.5" x14ac:dyDescent="0.2">
      <c r="A179" s="101" t="s">
        <v>488</v>
      </c>
      <c r="B179" s="5" t="s">
        <v>168</v>
      </c>
      <c r="C179" s="5" t="s">
        <v>84</v>
      </c>
      <c r="D179" s="5" t="s">
        <v>78</v>
      </c>
      <c r="E179" s="5" t="s">
        <v>386</v>
      </c>
      <c r="F179" s="5" t="s">
        <v>122</v>
      </c>
      <c r="G179" s="152">
        <v>228.26499999999999</v>
      </c>
      <c r="H179" s="153">
        <v>228.26499999999999</v>
      </c>
      <c r="I179" s="153">
        <v>228.26499999999999</v>
      </c>
      <c r="J179" s="136">
        <f t="shared" si="14"/>
        <v>100</v>
      </c>
      <c r="K179" s="136">
        <f t="shared" si="15"/>
        <v>100</v>
      </c>
    </row>
    <row r="180" spans="1:11" ht="25.5" x14ac:dyDescent="0.2">
      <c r="A180" s="13" t="s">
        <v>123</v>
      </c>
      <c r="B180" s="5">
        <v>968</v>
      </c>
      <c r="C180" s="5" t="s">
        <v>84</v>
      </c>
      <c r="D180" s="5" t="s">
        <v>78</v>
      </c>
      <c r="E180" s="5" t="s">
        <v>386</v>
      </c>
      <c r="F180" s="5" t="s">
        <v>124</v>
      </c>
      <c r="G180" s="152">
        <v>1945.3272099999999</v>
      </c>
      <c r="H180" s="153">
        <v>1945.3272099999999</v>
      </c>
      <c r="I180" s="153">
        <v>1642.48606</v>
      </c>
      <c r="J180" s="136">
        <f t="shared" si="14"/>
        <v>84.432379887391789</v>
      </c>
      <c r="K180" s="136">
        <f t="shared" si="15"/>
        <v>84.432379887391789</v>
      </c>
    </row>
    <row r="181" spans="1:11" s="39" customFormat="1" x14ac:dyDescent="0.2">
      <c r="A181" s="19" t="s">
        <v>129</v>
      </c>
      <c r="B181" s="8">
        <v>968</v>
      </c>
      <c r="C181" s="8" t="s">
        <v>72</v>
      </c>
      <c r="D181" s="8"/>
      <c r="E181" s="8"/>
      <c r="F181" s="8"/>
      <c r="G181" s="140">
        <f>G182+G209+G189+G198+G194</f>
        <v>221571.22643000001</v>
      </c>
      <c r="H181" s="141">
        <f>H182+H209+H189+H198+H194</f>
        <v>221571.22643000001</v>
      </c>
      <c r="I181" s="141">
        <f>I182+I209+I189+I198+I194</f>
        <v>193580.77943</v>
      </c>
      <c r="J181" s="136">
        <f t="shared" si="14"/>
        <v>87.367291569854217</v>
      </c>
      <c r="K181" s="136">
        <f t="shared" si="15"/>
        <v>87.367291569854217</v>
      </c>
    </row>
    <row r="182" spans="1:11" s="39" customFormat="1" x14ac:dyDescent="0.2">
      <c r="A182" s="21" t="s">
        <v>62</v>
      </c>
      <c r="B182" s="7" t="s">
        <v>168</v>
      </c>
      <c r="C182" s="7" t="s">
        <v>72</v>
      </c>
      <c r="D182" s="7" t="s">
        <v>74</v>
      </c>
      <c r="E182" s="21"/>
      <c r="F182" s="21"/>
      <c r="G182" s="142">
        <f>G183</f>
        <v>4108.451</v>
      </c>
      <c r="H182" s="143">
        <f>H183</f>
        <v>4108.451</v>
      </c>
      <c r="I182" s="143">
        <f>I183</f>
        <v>4098.0039999999999</v>
      </c>
      <c r="J182" s="136">
        <f t="shared" si="14"/>
        <v>99.745719250393876</v>
      </c>
      <c r="K182" s="136">
        <f t="shared" si="15"/>
        <v>99.745719250393876</v>
      </c>
    </row>
    <row r="183" spans="1:11" s="39" customFormat="1" x14ac:dyDescent="0.2">
      <c r="A183" s="38" t="s">
        <v>165</v>
      </c>
      <c r="B183" s="10" t="s">
        <v>168</v>
      </c>
      <c r="C183" s="10" t="s">
        <v>72</v>
      </c>
      <c r="D183" s="10" t="s">
        <v>74</v>
      </c>
      <c r="E183" s="10" t="s">
        <v>188</v>
      </c>
      <c r="F183" s="38"/>
      <c r="G183" s="154">
        <f>G184+G187</f>
        <v>4108.451</v>
      </c>
      <c r="H183" s="155">
        <f>H184+H187</f>
        <v>4108.451</v>
      </c>
      <c r="I183" s="155">
        <f>I184+I187</f>
        <v>4098.0039999999999</v>
      </c>
      <c r="J183" s="136">
        <f t="shared" si="14"/>
        <v>99.745719250393876</v>
      </c>
      <c r="K183" s="136">
        <f t="shared" si="15"/>
        <v>99.745719250393876</v>
      </c>
    </row>
    <row r="184" spans="1:11" s="39" customFormat="1" ht="51" x14ac:dyDescent="0.2">
      <c r="A184" s="28" t="s">
        <v>295</v>
      </c>
      <c r="B184" s="4" t="s">
        <v>168</v>
      </c>
      <c r="C184" s="4" t="s">
        <v>72</v>
      </c>
      <c r="D184" s="4" t="s">
        <v>74</v>
      </c>
      <c r="E184" s="4" t="s">
        <v>308</v>
      </c>
      <c r="F184" s="4"/>
      <c r="G184" s="150">
        <f>SUM(G185:G186)</f>
        <v>60.704999999999998</v>
      </c>
      <c r="H184" s="151">
        <f>SUM(H185:H186)</f>
        <v>60.704999999999998</v>
      </c>
      <c r="I184" s="151">
        <f>SUM(I185:I186)</f>
        <v>60.704999999999998</v>
      </c>
      <c r="J184" s="136">
        <f t="shared" si="14"/>
        <v>100</v>
      </c>
      <c r="K184" s="136">
        <f t="shared" si="15"/>
        <v>100</v>
      </c>
    </row>
    <row r="185" spans="1:11" s="39" customFormat="1" x14ac:dyDescent="0.2">
      <c r="A185" s="36" t="s">
        <v>281</v>
      </c>
      <c r="B185" s="5" t="s">
        <v>168</v>
      </c>
      <c r="C185" s="5" t="s">
        <v>72</v>
      </c>
      <c r="D185" s="5" t="s">
        <v>74</v>
      </c>
      <c r="E185" s="5" t="s">
        <v>308</v>
      </c>
      <c r="F185" s="5" t="s">
        <v>152</v>
      </c>
      <c r="G185" s="148">
        <v>46.625</v>
      </c>
      <c r="H185" s="149">
        <v>46.625</v>
      </c>
      <c r="I185" s="149">
        <v>46.625</v>
      </c>
      <c r="J185" s="136">
        <f t="shared" si="14"/>
        <v>100</v>
      </c>
      <c r="K185" s="136">
        <f t="shared" si="15"/>
        <v>100</v>
      </c>
    </row>
    <row r="186" spans="1:11" s="39" customFormat="1" ht="25.5" x14ac:dyDescent="0.2">
      <c r="A186" s="34" t="s">
        <v>279</v>
      </c>
      <c r="B186" s="5" t="s">
        <v>168</v>
      </c>
      <c r="C186" s="5" t="s">
        <v>72</v>
      </c>
      <c r="D186" s="5" t="s">
        <v>74</v>
      </c>
      <c r="E186" s="5" t="s">
        <v>308</v>
      </c>
      <c r="F186" s="5" t="s">
        <v>207</v>
      </c>
      <c r="G186" s="148">
        <v>14.08</v>
      </c>
      <c r="H186" s="149">
        <v>14.08</v>
      </c>
      <c r="I186" s="149">
        <v>14.08</v>
      </c>
      <c r="J186" s="136">
        <f t="shared" si="14"/>
        <v>100</v>
      </c>
      <c r="K186" s="136">
        <f t="shared" si="15"/>
        <v>100</v>
      </c>
    </row>
    <row r="187" spans="1:11" s="39" customFormat="1" ht="51" x14ac:dyDescent="0.2">
      <c r="A187" s="29" t="s">
        <v>294</v>
      </c>
      <c r="B187" s="4" t="s">
        <v>168</v>
      </c>
      <c r="C187" s="4" t="s">
        <v>72</v>
      </c>
      <c r="D187" s="4" t="s">
        <v>74</v>
      </c>
      <c r="E187" s="4" t="s">
        <v>307</v>
      </c>
      <c r="F187" s="4"/>
      <c r="G187" s="150">
        <f>G188</f>
        <v>4047.7460000000001</v>
      </c>
      <c r="H187" s="151">
        <f>H188</f>
        <v>4047.7460000000001</v>
      </c>
      <c r="I187" s="151">
        <f>I188</f>
        <v>4037.299</v>
      </c>
      <c r="J187" s="136">
        <f t="shared" si="14"/>
        <v>99.74190574210931</v>
      </c>
      <c r="K187" s="136">
        <f t="shared" si="15"/>
        <v>99.74190574210931</v>
      </c>
    </row>
    <row r="188" spans="1:11" s="39" customFormat="1" ht="25.5" x14ac:dyDescent="0.2">
      <c r="A188" s="34" t="s">
        <v>123</v>
      </c>
      <c r="B188" s="5" t="s">
        <v>168</v>
      </c>
      <c r="C188" s="5" t="s">
        <v>72</v>
      </c>
      <c r="D188" s="5" t="s">
        <v>74</v>
      </c>
      <c r="E188" s="5" t="s">
        <v>307</v>
      </c>
      <c r="F188" s="5" t="s">
        <v>124</v>
      </c>
      <c r="G188" s="148">
        <v>4047.7460000000001</v>
      </c>
      <c r="H188" s="149">
        <v>4047.7460000000001</v>
      </c>
      <c r="I188" s="149">
        <v>4037.299</v>
      </c>
      <c r="J188" s="136">
        <f t="shared" si="14"/>
        <v>99.74190574210931</v>
      </c>
      <c r="K188" s="136">
        <f t="shared" si="15"/>
        <v>99.74190574210931</v>
      </c>
    </row>
    <row r="189" spans="1:11" s="39" customFormat="1" x14ac:dyDescent="0.2">
      <c r="A189" s="21" t="s">
        <v>62</v>
      </c>
      <c r="B189" s="7" t="s">
        <v>168</v>
      </c>
      <c r="C189" s="7" t="s">
        <v>72</v>
      </c>
      <c r="D189" s="7" t="s">
        <v>77</v>
      </c>
      <c r="E189" s="21"/>
      <c r="F189" s="21"/>
      <c r="G189" s="142">
        <f t="shared" ref="G189:I192" si="18">G190</f>
        <v>17027.653999999999</v>
      </c>
      <c r="H189" s="143">
        <f t="shared" si="18"/>
        <v>17027.653999999999</v>
      </c>
      <c r="I189" s="143">
        <f t="shared" si="18"/>
        <v>17027.653999999999</v>
      </c>
      <c r="J189" s="136">
        <f t="shared" si="14"/>
        <v>100</v>
      </c>
      <c r="K189" s="136">
        <f t="shared" si="15"/>
        <v>100</v>
      </c>
    </row>
    <row r="190" spans="1:11" s="39" customFormat="1" ht="63.75" x14ac:dyDescent="0.2">
      <c r="A190" s="38" t="s">
        <v>661</v>
      </c>
      <c r="B190" s="10" t="s">
        <v>168</v>
      </c>
      <c r="C190" s="10" t="s">
        <v>72</v>
      </c>
      <c r="D190" s="10" t="s">
        <v>77</v>
      </c>
      <c r="E190" s="10" t="s">
        <v>382</v>
      </c>
      <c r="F190" s="10"/>
      <c r="G190" s="144">
        <f t="shared" si="18"/>
        <v>17027.653999999999</v>
      </c>
      <c r="H190" s="145">
        <f t="shared" si="18"/>
        <v>17027.653999999999</v>
      </c>
      <c r="I190" s="145">
        <f t="shared" si="18"/>
        <v>17027.653999999999</v>
      </c>
      <c r="J190" s="136">
        <f t="shared" si="14"/>
        <v>100</v>
      </c>
      <c r="K190" s="136">
        <f t="shared" si="15"/>
        <v>100</v>
      </c>
    </row>
    <row r="191" spans="1:11" s="39" customFormat="1" ht="38.25" x14ac:dyDescent="0.2">
      <c r="A191" s="14" t="s">
        <v>383</v>
      </c>
      <c r="B191" s="4" t="s">
        <v>168</v>
      </c>
      <c r="C191" s="4" t="s">
        <v>72</v>
      </c>
      <c r="D191" s="4" t="s">
        <v>77</v>
      </c>
      <c r="E191" s="4" t="s">
        <v>482</v>
      </c>
      <c r="F191" s="4"/>
      <c r="G191" s="146">
        <f t="shared" si="18"/>
        <v>17027.653999999999</v>
      </c>
      <c r="H191" s="147">
        <f t="shared" si="18"/>
        <v>17027.653999999999</v>
      </c>
      <c r="I191" s="147">
        <f t="shared" si="18"/>
        <v>17027.653999999999</v>
      </c>
      <c r="J191" s="136">
        <f t="shared" si="14"/>
        <v>100</v>
      </c>
      <c r="K191" s="136">
        <f t="shared" si="15"/>
        <v>100</v>
      </c>
    </row>
    <row r="192" spans="1:11" s="39" customFormat="1" ht="38.25" x14ac:dyDescent="0.2">
      <c r="A192" s="14" t="s">
        <v>481</v>
      </c>
      <c r="B192" s="4" t="s">
        <v>168</v>
      </c>
      <c r="C192" s="4" t="s">
        <v>72</v>
      </c>
      <c r="D192" s="4" t="s">
        <v>77</v>
      </c>
      <c r="E192" s="4" t="s">
        <v>483</v>
      </c>
      <c r="F192" s="4"/>
      <c r="G192" s="146">
        <f t="shared" si="18"/>
        <v>17027.653999999999</v>
      </c>
      <c r="H192" s="147">
        <f t="shared" si="18"/>
        <v>17027.653999999999</v>
      </c>
      <c r="I192" s="147">
        <f t="shared" si="18"/>
        <v>17027.653999999999</v>
      </c>
      <c r="J192" s="136">
        <f t="shared" si="14"/>
        <v>100</v>
      </c>
      <c r="K192" s="136">
        <f t="shared" si="15"/>
        <v>100</v>
      </c>
    </row>
    <row r="193" spans="1:11" s="39" customFormat="1" x14ac:dyDescent="0.2">
      <c r="A193" s="13" t="s">
        <v>178</v>
      </c>
      <c r="B193" s="5" t="s">
        <v>168</v>
      </c>
      <c r="C193" s="69" t="s">
        <v>72</v>
      </c>
      <c r="D193" s="69" t="s">
        <v>77</v>
      </c>
      <c r="E193" s="5" t="s">
        <v>483</v>
      </c>
      <c r="F193" s="69" t="s">
        <v>128</v>
      </c>
      <c r="G193" s="148">
        <v>17027.653999999999</v>
      </c>
      <c r="H193" s="149">
        <v>17027.653999999999</v>
      </c>
      <c r="I193" s="149">
        <v>17027.653999999999</v>
      </c>
      <c r="J193" s="136">
        <f t="shared" si="14"/>
        <v>100</v>
      </c>
      <c r="K193" s="136">
        <f t="shared" si="15"/>
        <v>100</v>
      </c>
    </row>
    <row r="194" spans="1:11" s="39" customFormat="1" x14ac:dyDescent="0.2">
      <c r="A194" s="21" t="s">
        <v>653</v>
      </c>
      <c r="B194" s="7" t="s">
        <v>168</v>
      </c>
      <c r="C194" s="7" t="s">
        <v>72</v>
      </c>
      <c r="D194" s="7" t="s">
        <v>76</v>
      </c>
      <c r="E194" s="7"/>
      <c r="F194" s="7"/>
      <c r="G194" s="156">
        <f t="shared" ref="G194:I196" si="19">G195</f>
        <v>61020</v>
      </c>
      <c r="H194" s="157">
        <f t="shared" si="19"/>
        <v>61020</v>
      </c>
      <c r="I194" s="157">
        <f t="shared" si="19"/>
        <v>33040</v>
      </c>
      <c r="J194" s="136">
        <f t="shared" si="14"/>
        <v>54.146181579809891</v>
      </c>
      <c r="K194" s="136">
        <f t="shared" si="15"/>
        <v>54.146181579809891</v>
      </c>
    </row>
    <row r="195" spans="1:11" s="39" customFormat="1" x14ac:dyDescent="0.2">
      <c r="A195" s="38" t="s">
        <v>165</v>
      </c>
      <c r="B195" s="10" t="s">
        <v>168</v>
      </c>
      <c r="C195" s="10" t="s">
        <v>72</v>
      </c>
      <c r="D195" s="10" t="s">
        <v>76</v>
      </c>
      <c r="E195" s="10" t="s">
        <v>188</v>
      </c>
      <c r="F195" s="10"/>
      <c r="G195" s="158">
        <f t="shared" si="19"/>
        <v>61020</v>
      </c>
      <c r="H195" s="159">
        <f t="shared" si="19"/>
        <v>61020</v>
      </c>
      <c r="I195" s="159">
        <f t="shared" si="19"/>
        <v>33040</v>
      </c>
      <c r="J195" s="136">
        <f t="shared" si="14"/>
        <v>54.146181579809891</v>
      </c>
      <c r="K195" s="136">
        <f t="shared" si="15"/>
        <v>54.146181579809891</v>
      </c>
    </row>
    <row r="196" spans="1:11" s="39" customFormat="1" ht="38.25" x14ac:dyDescent="0.2">
      <c r="A196" s="14" t="s">
        <v>654</v>
      </c>
      <c r="B196" s="4" t="s">
        <v>168</v>
      </c>
      <c r="C196" s="4" t="s">
        <v>72</v>
      </c>
      <c r="D196" s="4" t="s">
        <v>76</v>
      </c>
      <c r="E196" s="4" t="s">
        <v>655</v>
      </c>
      <c r="F196" s="6"/>
      <c r="G196" s="150">
        <f t="shared" si="19"/>
        <v>61020</v>
      </c>
      <c r="H196" s="151">
        <f t="shared" si="19"/>
        <v>61020</v>
      </c>
      <c r="I196" s="151">
        <f t="shared" si="19"/>
        <v>33040</v>
      </c>
      <c r="J196" s="136">
        <f t="shared" si="14"/>
        <v>54.146181579809891</v>
      </c>
      <c r="K196" s="136">
        <f t="shared" si="15"/>
        <v>54.146181579809891</v>
      </c>
    </row>
    <row r="197" spans="1:11" s="39" customFormat="1" ht="25.5" x14ac:dyDescent="0.2">
      <c r="A197" s="13" t="s">
        <v>123</v>
      </c>
      <c r="B197" s="4" t="s">
        <v>168</v>
      </c>
      <c r="C197" s="5" t="s">
        <v>72</v>
      </c>
      <c r="D197" s="5" t="s">
        <v>76</v>
      </c>
      <c r="E197" s="5" t="s">
        <v>655</v>
      </c>
      <c r="F197" s="5" t="s">
        <v>124</v>
      </c>
      <c r="G197" s="148">
        <v>61020</v>
      </c>
      <c r="H197" s="149">
        <v>61020</v>
      </c>
      <c r="I197" s="149">
        <v>33040</v>
      </c>
      <c r="J197" s="136">
        <f t="shared" si="14"/>
        <v>54.146181579809891</v>
      </c>
      <c r="K197" s="136">
        <f t="shared" si="15"/>
        <v>54.146181579809891</v>
      </c>
    </row>
    <row r="198" spans="1:11" s="95" customFormat="1" x14ac:dyDescent="0.2">
      <c r="A198" s="110" t="s">
        <v>523</v>
      </c>
      <c r="B198" s="111" t="s">
        <v>168</v>
      </c>
      <c r="C198" s="111" t="s">
        <v>72</v>
      </c>
      <c r="D198" s="111" t="s">
        <v>75</v>
      </c>
      <c r="E198" s="94"/>
      <c r="F198" s="94"/>
      <c r="G198" s="156">
        <f t="shared" ref="G198:I200" si="20">G199</f>
        <v>138614.63143000001</v>
      </c>
      <c r="H198" s="157">
        <f t="shared" si="20"/>
        <v>138614.63143000001</v>
      </c>
      <c r="I198" s="157">
        <f t="shared" si="20"/>
        <v>138614.63143000001</v>
      </c>
      <c r="J198" s="136">
        <f t="shared" si="14"/>
        <v>100</v>
      </c>
      <c r="K198" s="136">
        <f t="shared" si="15"/>
        <v>100</v>
      </c>
    </row>
    <row r="199" spans="1:11" s="40" customFormat="1" ht="51" x14ac:dyDescent="0.2">
      <c r="A199" s="37" t="s">
        <v>662</v>
      </c>
      <c r="B199" s="10" t="s">
        <v>168</v>
      </c>
      <c r="C199" s="112" t="s">
        <v>72</v>
      </c>
      <c r="D199" s="112" t="s">
        <v>75</v>
      </c>
      <c r="E199" s="10" t="s">
        <v>208</v>
      </c>
      <c r="F199" s="112"/>
      <c r="G199" s="158">
        <f t="shared" si="20"/>
        <v>138614.63143000001</v>
      </c>
      <c r="H199" s="159">
        <f t="shared" si="20"/>
        <v>138614.63143000001</v>
      </c>
      <c r="I199" s="159">
        <f t="shared" si="20"/>
        <v>138614.63143000001</v>
      </c>
      <c r="J199" s="136">
        <f t="shared" si="14"/>
        <v>100</v>
      </c>
      <c r="K199" s="136">
        <f t="shared" si="15"/>
        <v>100</v>
      </c>
    </row>
    <row r="200" spans="1:11" s="39" customFormat="1" ht="25.5" x14ac:dyDescent="0.2">
      <c r="A200" s="15" t="s">
        <v>522</v>
      </c>
      <c r="B200" s="4" t="s">
        <v>168</v>
      </c>
      <c r="C200" s="99" t="s">
        <v>72</v>
      </c>
      <c r="D200" s="99" t="s">
        <v>75</v>
      </c>
      <c r="E200" s="4" t="s">
        <v>521</v>
      </c>
      <c r="F200" s="99"/>
      <c r="G200" s="150">
        <f t="shared" si="20"/>
        <v>138614.63143000001</v>
      </c>
      <c r="H200" s="151">
        <f t="shared" si="20"/>
        <v>138614.63143000001</v>
      </c>
      <c r="I200" s="151">
        <f t="shared" si="20"/>
        <v>138614.63143000001</v>
      </c>
      <c r="J200" s="136">
        <f t="shared" si="14"/>
        <v>100</v>
      </c>
      <c r="K200" s="136">
        <f t="shared" si="15"/>
        <v>100</v>
      </c>
    </row>
    <row r="201" spans="1:11" s="39" customFormat="1" ht="25.5" x14ac:dyDescent="0.2">
      <c r="A201" s="15" t="s">
        <v>518</v>
      </c>
      <c r="B201" s="4" t="s">
        <v>168</v>
      </c>
      <c r="C201" s="99" t="s">
        <v>72</v>
      </c>
      <c r="D201" s="99" t="s">
        <v>75</v>
      </c>
      <c r="E201" s="4" t="s">
        <v>520</v>
      </c>
      <c r="F201" s="99"/>
      <c r="G201" s="150">
        <f>G206+G204+G202</f>
        <v>138614.63143000001</v>
      </c>
      <c r="H201" s="151">
        <f>H206+H204+H202</f>
        <v>138614.63143000001</v>
      </c>
      <c r="I201" s="151">
        <f>I206+I204+I202</f>
        <v>138614.63143000001</v>
      </c>
      <c r="J201" s="136">
        <f t="shared" si="14"/>
        <v>100</v>
      </c>
      <c r="K201" s="136">
        <f t="shared" si="15"/>
        <v>100</v>
      </c>
    </row>
    <row r="202" spans="1:11" s="39" customFormat="1" ht="63.75" x14ac:dyDescent="0.2">
      <c r="A202" s="15" t="s">
        <v>583</v>
      </c>
      <c r="B202" s="4" t="s">
        <v>168</v>
      </c>
      <c r="C202" s="99" t="s">
        <v>72</v>
      </c>
      <c r="D202" s="99" t="s">
        <v>75</v>
      </c>
      <c r="E202" s="4" t="s">
        <v>582</v>
      </c>
      <c r="F202" s="99"/>
      <c r="G202" s="150">
        <f>G203</f>
        <v>13000</v>
      </c>
      <c r="H202" s="151">
        <f>H203</f>
        <v>13000</v>
      </c>
      <c r="I202" s="151">
        <f>I203</f>
        <v>13000</v>
      </c>
      <c r="J202" s="136">
        <f t="shared" si="14"/>
        <v>100</v>
      </c>
      <c r="K202" s="136">
        <f t="shared" si="15"/>
        <v>100</v>
      </c>
    </row>
    <row r="203" spans="1:11" s="39" customFormat="1" x14ac:dyDescent="0.2">
      <c r="A203" s="13" t="s">
        <v>178</v>
      </c>
      <c r="B203" s="5" t="s">
        <v>168</v>
      </c>
      <c r="C203" s="69" t="s">
        <v>72</v>
      </c>
      <c r="D203" s="69" t="s">
        <v>75</v>
      </c>
      <c r="E203" s="5" t="s">
        <v>582</v>
      </c>
      <c r="F203" s="69" t="s">
        <v>128</v>
      </c>
      <c r="G203" s="148">
        <v>13000</v>
      </c>
      <c r="H203" s="149">
        <v>13000</v>
      </c>
      <c r="I203" s="149">
        <v>13000</v>
      </c>
      <c r="J203" s="136">
        <f t="shared" si="14"/>
        <v>100</v>
      </c>
      <c r="K203" s="136">
        <f t="shared" si="15"/>
        <v>100</v>
      </c>
    </row>
    <row r="204" spans="1:11" s="39" customFormat="1" ht="25.5" x14ac:dyDescent="0.2">
      <c r="A204" s="15" t="s">
        <v>581</v>
      </c>
      <c r="B204" s="4" t="s">
        <v>168</v>
      </c>
      <c r="C204" s="99" t="s">
        <v>72</v>
      </c>
      <c r="D204" s="99" t="s">
        <v>75</v>
      </c>
      <c r="E204" s="4" t="s">
        <v>580</v>
      </c>
      <c r="F204" s="99"/>
      <c r="G204" s="150">
        <f>G205</f>
        <v>225.57965999999999</v>
      </c>
      <c r="H204" s="151">
        <f>H205</f>
        <v>225.57965999999999</v>
      </c>
      <c r="I204" s="151">
        <f>I205</f>
        <v>225.57965999999999</v>
      </c>
      <c r="J204" s="136">
        <f t="shared" si="14"/>
        <v>100</v>
      </c>
      <c r="K204" s="136">
        <f t="shared" si="15"/>
        <v>100</v>
      </c>
    </row>
    <row r="205" spans="1:11" x14ac:dyDescent="0.2">
      <c r="A205" s="13" t="s">
        <v>411</v>
      </c>
      <c r="B205" s="5" t="s">
        <v>168</v>
      </c>
      <c r="C205" s="69" t="s">
        <v>72</v>
      </c>
      <c r="D205" s="69" t="s">
        <v>75</v>
      </c>
      <c r="E205" s="5" t="s">
        <v>580</v>
      </c>
      <c r="F205" s="69" t="s">
        <v>146</v>
      </c>
      <c r="G205" s="148">
        <v>225.57965999999999</v>
      </c>
      <c r="H205" s="149">
        <v>225.57965999999999</v>
      </c>
      <c r="I205" s="149">
        <v>225.57965999999999</v>
      </c>
      <c r="J205" s="136">
        <f t="shared" si="14"/>
        <v>100</v>
      </c>
      <c r="K205" s="136">
        <f t="shared" si="15"/>
        <v>100</v>
      </c>
    </row>
    <row r="206" spans="1:11" s="39" customFormat="1" ht="25.5" x14ac:dyDescent="0.2">
      <c r="A206" s="15" t="s">
        <v>420</v>
      </c>
      <c r="B206" s="4" t="s">
        <v>168</v>
      </c>
      <c r="C206" s="99" t="s">
        <v>72</v>
      </c>
      <c r="D206" s="99" t="s">
        <v>75</v>
      </c>
      <c r="E206" s="4" t="s">
        <v>519</v>
      </c>
      <c r="F206" s="99"/>
      <c r="G206" s="150">
        <f>SUM(G207:G208)</f>
        <v>125389.05177000001</v>
      </c>
      <c r="H206" s="151">
        <f>SUM(H207:H208)</f>
        <v>125389.05177000001</v>
      </c>
      <c r="I206" s="151">
        <f>SUM(I207:I208)</f>
        <v>125389.05177000001</v>
      </c>
      <c r="J206" s="136">
        <f t="shared" si="14"/>
        <v>100</v>
      </c>
      <c r="K206" s="136">
        <f t="shared" si="15"/>
        <v>100</v>
      </c>
    </row>
    <row r="207" spans="1:11" s="39" customFormat="1" ht="38.25" x14ac:dyDescent="0.2">
      <c r="A207" s="13" t="s">
        <v>630</v>
      </c>
      <c r="B207" s="5" t="s">
        <v>168</v>
      </c>
      <c r="C207" s="69" t="s">
        <v>72</v>
      </c>
      <c r="D207" s="69" t="s">
        <v>75</v>
      </c>
      <c r="E207" s="5" t="s">
        <v>519</v>
      </c>
      <c r="F207" s="69" t="s">
        <v>629</v>
      </c>
      <c r="G207" s="148">
        <v>75389.051770000005</v>
      </c>
      <c r="H207" s="149">
        <v>75389.051770000005</v>
      </c>
      <c r="I207" s="149">
        <v>75389.051770000005</v>
      </c>
      <c r="J207" s="136">
        <f t="shared" si="14"/>
        <v>100</v>
      </c>
      <c r="K207" s="136">
        <f t="shared" si="15"/>
        <v>100</v>
      </c>
    </row>
    <row r="208" spans="1:11" s="39" customFormat="1" x14ac:dyDescent="0.2">
      <c r="A208" s="13" t="s">
        <v>178</v>
      </c>
      <c r="B208" s="5" t="s">
        <v>168</v>
      </c>
      <c r="C208" s="69" t="s">
        <v>72</v>
      </c>
      <c r="D208" s="69" t="s">
        <v>75</v>
      </c>
      <c r="E208" s="5" t="s">
        <v>519</v>
      </c>
      <c r="F208" s="69" t="s">
        <v>128</v>
      </c>
      <c r="G208" s="148">
        <v>50000</v>
      </c>
      <c r="H208" s="149">
        <v>50000</v>
      </c>
      <c r="I208" s="149">
        <v>50000</v>
      </c>
      <c r="J208" s="136">
        <f t="shared" ref="J208:J271" si="21">I208/G208*100</f>
        <v>100</v>
      </c>
      <c r="K208" s="136">
        <f t="shared" ref="K208:K271" si="22">I208/H208*100</f>
        <v>100</v>
      </c>
    </row>
    <row r="209" spans="1:11" x14ac:dyDescent="0.2">
      <c r="A209" s="21" t="s">
        <v>113</v>
      </c>
      <c r="B209" s="7">
        <v>968</v>
      </c>
      <c r="C209" s="7" t="s">
        <v>72</v>
      </c>
      <c r="D209" s="7" t="s">
        <v>90</v>
      </c>
      <c r="E209" s="7"/>
      <c r="F209" s="7"/>
      <c r="G209" s="142">
        <f>G210+G214+G218+G222</f>
        <v>800.49</v>
      </c>
      <c r="H209" s="143">
        <f>H210+H214+H218+H222</f>
        <v>800.49</v>
      </c>
      <c r="I209" s="143">
        <f>I210+I214+I218+I222</f>
        <v>800.49</v>
      </c>
      <c r="J209" s="136">
        <f t="shared" si="21"/>
        <v>100</v>
      </c>
      <c r="K209" s="136">
        <f t="shared" si="22"/>
        <v>100</v>
      </c>
    </row>
    <row r="210" spans="1:11" s="102" customFormat="1" ht="40.5" customHeight="1" x14ac:dyDescent="0.2">
      <c r="A210" s="113" t="s">
        <v>657</v>
      </c>
      <c r="B210" s="112" t="s">
        <v>168</v>
      </c>
      <c r="C210" s="112" t="s">
        <v>72</v>
      </c>
      <c r="D210" s="112" t="s">
        <v>90</v>
      </c>
      <c r="E210" s="112" t="s">
        <v>445</v>
      </c>
      <c r="F210" s="112"/>
      <c r="G210" s="158">
        <f t="shared" ref="G210:I212" si="23">G211</f>
        <v>600</v>
      </c>
      <c r="H210" s="159">
        <f t="shared" si="23"/>
        <v>600</v>
      </c>
      <c r="I210" s="159">
        <f t="shared" si="23"/>
        <v>600</v>
      </c>
      <c r="J210" s="136">
        <f t="shared" si="21"/>
        <v>100</v>
      </c>
      <c r="K210" s="136">
        <f t="shared" si="22"/>
        <v>100</v>
      </c>
    </row>
    <row r="211" spans="1:11" ht="38.25" x14ac:dyDescent="0.2">
      <c r="A211" s="107" t="s">
        <v>536</v>
      </c>
      <c r="B211" s="99" t="s">
        <v>168</v>
      </c>
      <c r="C211" s="99" t="s">
        <v>72</v>
      </c>
      <c r="D211" s="99" t="s">
        <v>90</v>
      </c>
      <c r="E211" s="99" t="s">
        <v>537</v>
      </c>
      <c r="F211" s="112"/>
      <c r="G211" s="150">
        <f t="shared" si="23"/>
        <v>600</v>
      </c>
      <c r="H211" s="151">
        <f t="shared" si="23"/>
        <v>600</v>
      </c>
      <c r="I211" s="151">
        <f t="shared" si="23"/>
        <v>600</v>
      </c>
      <c r="J211" s="136">
        <f t="shared" si="21"/>
        <v>100</v>
      </c>
      <c r="K211" s="136">
        <f t="shared" si="22"/>
        <v>100</v>
      </c>
    </row>
    <row r="212" spans="1:11" ht="40.5" customHeight="1" x14ac:dyDescent="0.2">
      <c r="A212" s="107" t="s">
        <v>535</v>
      </c>
      <c r="B212" s="99" t="s">
        <v>168</v>
      </c>
      <c r="C212" s="99" t="s">
        <v>72</v>
      </c>
      <c r="D212" s="99" t="s">
        <v>90</v>
      </c>
      <c r="E212" s="99" t="s">
        <v>534</v>
      </c>
      <c r="F212" s="118"/>
      <c r="G212" s="150">
        <f t="shared" si="23"/>
        <v>600</v>
      </c>
      <c r="H212" s="151">
        <f t="shared" si="23"/>
        <v>600</v>
      </c>
      <c r="I212" s="151">
        <f t="shared" si="23"/>
        <v>600</v>
      </c>
      <c r="J212" s="136">
        <f t="shared" si="21"/>
        <v>100</v>
      </c>
      <c r="K212" s="136">
        <f t="shared" si="22"/>
        <v>100</v>
      </c>
    </row>
    <row r="213" spans="1:11" x14ac:dyDescent="0.2">
      <c r="A213" s="13" t="s">
        <v>411</v>
      </c>
      <c r="B213" s="69" t="s">
        <v>168</v>
      </c>
      <c r="C213" s="69" t="s">
        <v>72</v>
      </c>
      <c r="D213" s="69" t="s">
        <v>90</v>
      </c>
      <c r="E213" s="69" t="s">
        <v>534</v>
      </c>
      <c r="F213" s="69" t="s">
        <v>146</v>
      </c>
      <c r="G213" s="148">
        <v>600</v>
      </c>
      <c r="H213" s="149">
        <v>600</v>
      </c>
      <c r="I213" s="149">
        <v>600</v>
      </c>
      <c r="J213" s="136">
        <f t="shared" si="21"/>
        <v>100</v>
      </c>
      <c r="K213" s="136">
        <f t="shared" si="22"/>
        <v>100</v>
      </c>
    </row>
    <row r="214" spans="1:11" ht="40.5" x14ac:dyDescent="0.25">
      <c r="A214" s="59" t="s">
        <v>591</v>
      </c>
      <c r="B214" s="6">
        <v>968</v>
      </c>
      <c r="C214" s="6" t="s">
        <v>72</v>
      </c>
      <c r="D214" s="6" t="s">
        <v>90</v>
      </c>
      <c r="E214" s="6" t="s">
        <v>592</v>
      </c>
      <c r="F214" s="6"/>
      <c r="G214" s="160">
        <f t="shared" ref="G214:I216" si="24">G215</f>
        <v>30</v>
      </c>
      <c r="H214" s="161">
        <f t="shared" si="24"/>
        <v>30</v>
      </c>
      <c r="I214" s="161">
        <f t="shared" si="24"/>
        <v>30</v>
      </c>
      <c r="J214" s="136">
        <f t="shared" si="21"/>
        <v>100</v>
      </c>
      <c r="K214" s="136">
        <f t="shared" si="22"/>
        <v>100</v>
      </c>
    </row>
    <row r="215" spans="1:11" s="39" customFormat="1" ht="38.25" x14ac:dyDescent="0.2">
      <c r="A215" s="14" t="s">
        <v>590</v>
      </c>
      <c r="B215" s="4">
        <v>968</v>
      </c>
      <c r="C215" s="4" t="s">
        <v>72</v>
      </c>
      <c r="D215" s="4" t="s">
        <v>90</v>
      </c>
      <c r="E215" s="4" t="s">
        <v>589</v>
      </c>
      <c r="F215" s="4"/>
      <c r="G215" s="146">
        <f t="shared" si="24"/>
        <v>30</v>
      </c>
      <c r="H215" s="147">
        <f t="shared" si="24"/>
        <v>30</v>
      </c>
      <c r="I215" s="147">
        <f t="shared" si="24"/>
        <v>30</v>
      </c>
      <c r="J215" s="136">
        <f t="shared" si="21"/>
        <v>100</v>
      </c>
      <c r="K215" s="136">
        <f t="shared" si="22"/>
        <v>100</v>
      </c>
    </row>
    <row r="216" spans="1:11" ht="25.5" x14ac:dyDescent="0.2">
      <c r="A216" s="15" t="s">
        <v>174</v>
      </c>
      <c r="B216" s="4">
        <v>968</v>
      </c>
      <c r="C216" s="4" t="s">
        <v>72</v>
      </c>
      <c r="D216" s="4" t="s">
        <v>90</v>
      </c>
      <c r="E216" s="4" t="s">
        <v>588</v>
      </c>
      <c r="F216" s="4"/>
      <c r="G216" s="146">
        <f t="shared" si="24"/>
        <v>30</v>
      </c>
      <c r="H216" s="147">
        <f t="shared" si="24"/>
        <v>30</v>
      </c>
      <c r="I216" s="147">
        <f t="shared" si="24"/>
        <v>30</v>
      </c>
      <c r="J216" s="136">
        <f t="shared" si="21"/>
        <v>100</v>
      </c>
      <c r="K216" s="136">
        <f t="shared" si="22"/>
        <v>100</v>
      </c>
    </row>
    <row r="217" spans="1:11" s="39" customFormat="1" ht="25.5" x14ac:dyDescent="0.2">
      <c r="A217" s="13" t="s">
        <v>123</v>
      </c>
      <c r="B217" s="5">
        <v>968</v>
      </c>
      <c r="C217" s="5" t="s">
        <v>72</v>
      </c>
      <c r="D217" s="5" t="s">
        <v>90</v>
      </c>
      <c r="E217" s="5" t="s">
        <v>588</v>
      </c>
      <c r="F217" s="5" t="s">
        <v>146</v>
      </c>
      <c r="G217" s="152">
        <v>30</v>
      </c>
      <c r="H217" s="153">
        <v>30</v>
      </c>
      <c r="I217" s="153">
        <v>30</v>
      </c>
      <c r="J217" s="136">
        <f t="shared" si="21"/>
        <v>100</v>
      </c>
      <c r="K217" s="136">
        <f t="shared" si="22"/>
        <v>100</v>
      </c>
    </row>
    <row r="218" spans="1:11" ht="40.5" x14ac:dyDescent="0.2">
      <c r="A218" s="121" t="s">
        <v>663</v>
      </c>
      <c r="B218" s="6" t="s">
        <v>168</v>
      </c>
      <c r="C218" s="6" t="s">
        <v>72</v>
      </c>
      <c r="D218" s="6" t="s">
        <v>90</v>
      </c>
      <c r="E218" s="6" t="s">
        <v>587</v>
      </c>
      <c r="F218" s="6"/>
      <c r="G218" s="162">
        <f t="shared" ref="G218:I220" si="25">G219</f>
        <v>166.69</v>
      </c>
      <c r="H218" s="163">
        <f t="shared" si="25"/>
        <v>166.69</v>
      </c>
      <c r="I218" s="163">
        <f t="shared" si="25"/>
        <v>166.69</v>
      </c>
      <c r="J218" s="136">
        <f t="shared" si="21"/>
        <v>100</v>
      </c>
      <c r="K218" s="136">
        <f t="shared" si="22"/>
        <v>100</v>
      </c>
    </row>
    <row r="219" spans="1:11" ht="51" x14ac:dyDescent="0.2">
      <c r="A219" s="27" t="s">
        <v>584</v>
      </c>
      <c r="B219" s="5" t="s">
        <v>168</v>
      </c>
      <c r="C219" s="4" t="s">
        <v>72</v>
      </c>
      <c r="D219" s="4" t="s">
        <v>90</v>
      </c>
      <c r="E219" s="4" t="s">
        <v>585</v>
      </c>
      <c r="F219" s="4"/>
      <c r="G219" s="150">
        <f t="shared" si="25"/>
        <v>166.69</v>
      </c>
      <c r="H219" s="151">
        <f t="shared" si="25"/>
        <v>166.69</v>
      </c>
      <c r="I219" s="151">
        <f t="shared" si="25"/>
        <v>166.69</v>
      </c>
      <c r="J219" s="136">
        <f t="shared" si="21"/>
        <v>100</v>
      </c>
      <c r="K219" s="136">
        <f t="shared" si="22"/>
        <v>100</v>
      </c>
    </row>
    <row r="220" spans="1:11" ht="27.75" customHeight="1" x14ac:dyDescent="0.2">
      <c r="A220" s="28" t="s">
        <v>174</v>
      </c>
      <c r="B220" s="4" t="s">
        <v>168</v>
      </c>
      <c r="C220" s="4" t="s">
        <v>72</v>
      </c>
      <c r="D220" s="4" t="s">
        <v>90</v>
      </c>
      <c r="E220" s="4" t="s">
        <v>586</v>
      </c>
      <c r="F220" s="4"/>
      <c r="G220" s="150">
        <f t="shared" si="25"/>
        <v>166.69</v>
      </c>
      <c r="H220" s="151">
        <f t="shared" si="25"/>
        <v>166.69</v>
      </c>
      <c r="I220" s="151">
        <f t="shared" si="25"/>
        <v>166.69</v>
      </c>
      <c r="J220" s="136">
        <f t="shared" si="21"/>
        <v>100</v>
      </c>
      <c r="K220" s="136">
        <f t="shared" si="22"/>
        <v>100</v>
      </c>
    </row>
    <row r="221" spans="1:11" ht="25.5" x14ac:dyDescent="0.2">
      <c r="A221" s="34" t="s">
        <v>123</v>
      </c>
      <c r="B221" s="5" t="s">
        <v>168</v>
      </c>
      <c r="C221" s="5" t="s">
        <v>72</v>
      </c>
      <c r="D221" s="5" t="s">
        <v>90</v>
      </c>
      <c r="E221" s="5" t="s">
        <v>586</v>
      </c>
      <c r="F221" s="69" t="s">
        <v>124</v>
      </c>
      <c r="G221" s="148">
        <v>166.69</v>
      </c>
      <c r="H221" s="149">
        <v>166.69</v>
      </c>
      <c r="I221" s="149">
        <v>166.69</v>
      </c>
      <c r="J221" s="136">
        <f t="shared" si="21"/>
        <v>100</v>
      </c>
      <c r="K221" s="136">
        <f t="shared" si="22"/>
        <v>100</v>
      </c>
    </row>
    <row r="222" spans="1:11" s="39" customFormat="1" x14ac:dyDescent="0.2">
      <c r="A222" s="38" t="s">
        <v>165</v>
      </c>
      <c r="B222" s="10">
        <v>968</v>
      </c>
      <c r="C222" s="10" t="s">
        <v>72</v>
      </c>
      <c r="D222" s="10" t="s">
        <v>90</v>
      </c>
      <c r="E222" s="10" t="s">
        <v>188</v>
      </c>
      <c r="F222" s="10"/>
      <c r="G222" s="144">
        <f t="shared" ref="G222:I223" si="26">G223</f>
        <v>3.8</v>
      </c>
      <c r="H222" s="145">
        <f t="shared" si="26"/>
        <v>3.8</v>
      </c>
      <c r="I222" s="145">
        <f t="shared" si="26"/>
        <v>3.8</v>
      </c>
      <c r="J222" s="136">
        <f t="shared" si="21"/>
        <v>100</v>
      </c>
      <c r="K222" s="136">
        <f t="shared" si="22"/>
        <v>100</v>
      </c>
    </row>
    <row r="223" spans="1:11" ht="63.75" x14ac:dyDescent="0.2">
      <c r="A223" s="22" t="s">
        <v>117</v>
      </c>
      <c r="B223" s="4">
        <v>968</v>
      </c>
      <c r="C223" s="4" t="s">
        <v>72</v>
      </c>
      <c r="D223" s="4" t="s">
        <v>90</v>
      </c>
      <c r="E223" s="4" t="s">
        <v>213</v>
      </c>
      <c r="F223" s="4"/>
      <c r="G223" s="146">
        <f t="shared" si="26"/>
        <v>3.8</v>
      </c>
      <c r="H223" s="147">
        <f t="shared" si="26"/>
        <v>3.8</v>
      </c>
      <c r="I223" s="147">
        <f t="shared" si="26"/>
        <v>3.8</v>
      </c>
      <c r="J223" s="136">
        <f t="shared" si="21"/>
        <v>100</v>
      </c>
      <c r="K223" s="136">
        <f t="shared" si="22"/>
        <v>100</v>
      </c>
    </row>
    <row r="224" spans="1:11" ht="25.5" x14ac:dyDescent="0.2">
      <c r="A224" s="34" t="s">
        <v>123</v>
      </c>
      <c r="B224" s="5">
        <v>968</v>
      </c>
      <c r="C224" s="5" t="s">
        <v>72</v>
      </c>
      <c r="D224" s="5" t="s">
        <v>90</v>
      </c>
      <c r="E224" s="5" t="s">
        <v>213</v>
      </c>
      <c r="F224" s="5" t="s">
        <v>124</v>
      </c>
      <c r="G224" s="148">
        <v>3.8</v>
      </c>
      <c r="H224" s="149">
        <v>3.8</v>
      </c>
      <c r="I224" s="149">
        <v>3.8</v>
      </c>
      <c r="J224" s="136">
        <f t="shared" si="21"/>
        <v>100</v>
      </c>
      <c r="K224" s="136">
        <f t="shared" si="22"/>
        <v>100</v>
      </c>
    </row>
    <row r="225" spans="1:11" s="39" customFormat="1" x14ac:dyDescent="0.2">
      <c r="A225" s="32" t="s">
        <v>142</v>
      </c>
      <c r="B225" s="8" t="s">
        <v>168</v>
      </c>
      <c r="C225" s="8" t="s">
        <v>74</v>
      </c>
      <c r="D225" s="8"/>
      <c r="E225" s="8"/>
      <c r="F225" s="8"/>
      <c r="G225" s="140">
        <f>G232+G226+G248+G269</f>
        <v>810550.18269000005</v>
      </c>
      <c r="H225" s="141">
        <f>H232+H226+H248+H269</f>
        <v>810550.18269000005</v>
      </c>
      <c r="I225" s="141">
        <f>I232+I226+I248+I269</f>
        <v>707440.36288999999</v>
      </c>
      <c r="J225" s="136">
        <f t="shared" si="21"/>
        <v>87.279033179931432</v>
      </c>
      <c r="K225" s="136">
        <f t="shared" si="22"/>
        <v>87.279033179931432</v>
      </c>
    </row>
    <row r="226" spans="1:11" x14ac:dyDescent="0.2">
      <c r="A226" s="26" t="s">
        <v>540</v>
      </c>
      <c r="B226" s="7" t="s">
        <v>168</v>
      </c>
      <c r="C226" s="7" t="s">
        <v>74</v>
      </c>
      <c r="D226" s="7" t="s">
        <v>69</v>
      </c>
      <c r="E226" s="7"/>
      <c r="F226" s="7"/>
      <c r="G226" s="142">
        <f>G227</f>
        <v>217485.2482</v>
      </c>
      <c r="H226" s="143">
        <f>H227</f>
        <v>217485.2482</v>
      </c>
      <c r="I226" s="143">
        <f>I227</f>
        <v>217485.2482</v>
      </c>
      <c r="J226" s="136">
        <f t="shared" si="21"/>
        <v>100</v>
      </c>
      <c r="K226" s="136">
        <f t="shared" si="22"/>
        <v>100</v>
      </c>
    </row>
    <row r="227" spans="1:11" s="106" customFormat="1" x14ac:dyDescent="0.2">
      <c r="A227" s="16" t="s">
        <v>165</v>
      </c>
      <c r="B227" s="112" t="s">
        <v>168</v>
      </c>
      <c r="C227" s="112" t="s">
        <v>74</v>
      </c>
      <c r="D227" s="112" t="s">
        <v>69</v>
      </c>
      <c r="E227" s="112" t="s">
        <v>188</v>
      </c>
      <c r="F227" s="112"/>
      <c r="G227" s="158">
        <f>G228+G230</f>
        <v>217485.2482</v>
      </c>
      <c r="H227" s="159">
        <f>H228+H230</f>
        <v>217485.2482</v>
      </c>
      <c r="I227" s="159">
        <f>I228+I230</f>
        <v>217485.2482</v>
      </c>
      <c r="J227" s="136">
        <f t="shared" si="21"/>
        <v>100</v>
      </c>
      <c r="K227" s="136">
        <f t="shared" si="22"/>
        <v>100</v>
      </c>
    </row>
    <row r="228" spans="1:11" s="102" customFormat="1" ht="89.25" x14ac:dyDescent="0.2">
      <c r="A228" s="104" t="s">
        <v>539</v>
      </c>
      <c r="B228" s="99" t="s">
        <v>168</v>
      </c>
      <c r="C228" s="99" t="s">
        <v>74</v>
      </c>
      <c r="D228" s="99" t="s">
        <v>69</v>
      </c>
      <c r="E228" s="99" t="s">
        <v>538</v>
      </c>
      <c r="F228" s="118"/>
      <c r="G228" s="150">
        <f>G229</f>
        <v>216905.43938</v>
      </c>
      <c r="H228" s="151">
        <f>H229</f>
        <v>216905.43938</v>
      </c>
      <c r="I228" s="151">
        <f>I229</f>
        <v>216905.43938</v>
      </c>
      <c r="J228" s="136">
        <f t="shared" si="21"/>
        <v>100</v>
      </c>
      <c r="K228" s="136">
        <f t="shared" si="22"/>
        <v>100</v>
      </c>
    </row>
    <row r="229" spans="1:11" s="105" customFormat="1" x14ac:dyDescent="0.2">
      <c r="A229" s="103" t="s">
        <v>178</v>
      </c>
      <c r="B229" s="69" t="s">
        <v>168</v>
      </c>
      <c r="C229" s="69" t="s">
        <v>74</v>
      </c>
      <c r="D229" s="69" t="s">
        <v>69</v>
      </c>
      <c r="E229" s="69" t="s">
        <v>538</v>
      </c>
      <c r="F229" s="69" t="s">
        <v>128</v>
      </c>
      <c r="G229" s="148">
        <v>216905.43938</v>
      </c>
      <c r="H229" s="149">
        <v>216905.43938</v>
      </c>
      <c r="I229" s="149">
        <v>216905.43938</v>
      </c>
      <c r="J229" s="136">
        <f t="shared" si="21"/>
        <v>100</v>
      </c>
      <c r="K229" s="136">
        <f t="shared" si="22"/>
        <v>100</v>
      </c>
    </row>
    <row r="230" spans="1:11" s="39" customFormat="1" ht="63.75" x14ac:dyDescent="0.2">
      <c r="A230" s="14" t="s">
        <v>631</v>
      </c>
      <c r="B230" s="4" t="s">
        <v>168</v>
      </c>
      <c r="C230" s="4" t="s">
        <v>74</v>
      </c>
      <c r="D230" s="4" t="s">
        <v>69</v>
      </c>
      <c r="E230" s="4" t="s">
        <v>632</v>
      </c>
      <c r="F230" s="4"/>
      <c r="G230" s="146">
        <f>G231</f>
        <v>579.80881999999997</v>
      </c>
      <c r="H230" s="147">
        <f>H231</f>
        <v>579.80881999999997</v>
      </c>
      <c r="I230" s="147">
        <f>I231</f>
        <v>579.80881999999997</v>
      </c>
      <c r="J230" s="136">
        <f t="shared" si="21"/>
        <v>100</v>
      </c>
      <c r="K230" s="136">
        <f t="shared" si="22"/>
        <v>100</v>
      </c>
    </row>
    <row r="231" spans="1:11" s="39" customFormat="1" x14ac:dyDescent="0.2">
      <c r="A231" s="34" t="s">
        <v>178</v>
      </c>
      <c r="B231" s="9" t="s">
        <v>168</v>
      </c>
      <c r="C231" s="5" t="s">
        <v>74</v>
      </c>
      <c r="D231" s="5" t="s">
        <v>69</v>
      </c>
      <c r="E231" s="5" t="s">
        <v>632</v>
      </c>
      <c r="F231" s="69" t="s">
        <v>128</v>
      </c>
      <c r="G231" s="152">
        <v>579.80881999999997</v>
      </c>
      <c r="H231" s="153">
        <v>579.80881999999997</v>
      </c>
      <c r="I231" s="153">
        <v>579.80881999999997</v>
      </c>
      <c r="J231" s="136">
        <f t="shared" si="21"/>
        <v>100</v>
      </c>
      <c r="K231" s="136">
        <f t="shared" si="22"/>
        <v>100</v>
      </c>
    </row>
    <row r="232" spans="1:11" x14ac:dyDescent="0.2">
      <c r="A232" s="26" t="s">
        <v>96</v>
      </c>
      <c r="B232" s="7" t="s">
        <v>168</v>
      </c>
      <c r="C232" s="7" t="s">
        <v>74</v>
      </c>
      <c r="D232" s="7" t="s">
        <v>71</v>
      </c>
      <c r="E232" s="7"/>
      <c r="F232" s="7"/>
      <c r="G232" s="142">
        <f>G239+G233</f>
        <v>118908.6934</v>
      </c>
      <c r="H232" s="143">
        <f>H239+H233</f>
        <v>118908.6934</v>
      </c>
      <c r="I232" s="143">
        <f>I239+I233</f>
        <v>118832.5414</v>
      </c>
      <c r="J232" s="136">
        <f t="shared" si="21"/>
        <v>99.935957584073492</v>
      </c>
      <c r="K232" s="136">
        <f t="shared" si="22"/>
        <v>99.935957584073492</v>
      </c>
    </row>
    <row r="233" spans="1:11" ht="38.25" x14ac:dyDescent="0.2">
      <c r="A233" s="113" t="s">
        <v>664</v>
      </c>
      <c r="B233" s="112" t="s">
        <v>168</v>
      </c>
      <c r="C233" s="112" t="s">
        <v>74</v>
      </c>
      <c r="D233" s="112" t="s">
        <v>71</v>
      </c>
      <c r="E233" s="112" t="s">
        <v>43</v>
      </c>
      <c r="F233" s="112"/>
      <c r="G233" s="158">
        <f t="shared" ref="G233:I235" si="27">G234</f>
        <v>103070</v>
      </c>
      <c r="H233" s="159">
        <f t="shared" si="27"/>
        <v>103070</v>
      </c>
      <c r="I233" s="159">
        <f t="shared" si="27"/>
        <v>103070</v>
      </c>
      <c r="J233" s="136">
        <f t="shared" si="21"/>
        <v>100</v>
      </c>
      <c r="K233" s="136">
        <f t="shared" si="22"/>
        <v>100</v>
      </c>
    </row>
    <row r="234" spans="1:11" s="102" customFormat="1" ht="51" x14ac:dyDescent="0.2">
      <c r="A234" s="14" t="s">
        <v>509</v>
      </c>
      <c r="B234" s="99" t="s">
        <v>168</v>
      </c>
      <c r="C234" s="99" t="s">
        <v>74</v>
      </c>
      <c r="D234" s="99" t="s">
        <v>71</v>
      </c>
      <c r="E234" s="99" t="s">
        <v>492</v>
      </c>
      <c r="F234" s="99"/>
      <c r="G234" s="150">
        <f t="shared" si="27"/>
        <v>103070</v>
      </c>
      <c r="H234" s="151">
        <f t="shared" si="27"/>
        <v>103070</v>
      </c>
      <c r="I234" s="151">
        <f t="shared" si="27"/>
        <v>103070</v>
      </c>
      <c r="J234" s="136">
        <f t="shared" si="21"/>
        <v>100</v>
      </c>
      <c r="K234" s="136">
        <f t="shared" si="22"/>
        <v>100</v>
      </c>
    </row>
    <row r="235" spans="1:11" s="105" customFormat="1" ht="38.25" x14ac:dyDescent="0.2">
      <c r="A235" s="104" t="s">
        <v>490</v>
      </c>
      <c r="B235" s="99" t="s">
        <v>168</v>
      </c>
      <c r="C235" s="99" t="s">
        <v>74</v>
      </c>
      <c r="D235" s="99" t="s">
        <v>71</v>
      </c>
      <c r="E235" s="99" t="s">
        <v>491</v>
      </c>
      <c r="F235" s="99"/>
      <c r="G235" s="150">
        <f t="shared" si="27"/>
        <v>103070</v>
      </c>
      <c r="H235" s="151">
        <f t="shared" si="27"/>
        <v>103070</v>
      </c>
      <c r="I235" s="151">
        <f t="shared" si="27"/>
        <v>103070</v>
      </c>
      <c r="J235" s="136">
        <f t="shared" si="21"/>
        <v>100</v>
      </c>
      <c r="K235" s="136">
        <f t="shared" si="22"/>
        <v>100</v>
      </c>
    </row>
    <row r="236" spans="1:11" s="105" customFormat="1" x14ac:dyDescent="0.2">
      <c r="A236" s="104" t="s">
        <v>450</v>
      </c>
      <c r="B236" s="99" t="s">
        <v>168</v>
      </c>
      <c r="C236" s="99" t="s">
        <v>74</v>
      </c>
      <c r="D236" s="99" t="s">
        <v>71</v>
      </c>
      <c r="E236" s="99" t="s">
        <v>489</v>
      </c>
      <c r="F236" s="99"/>
      <c r="G236" s="150">
        <f>G237+G238</f>
        <v>103070</v>
      </c>
      <c r="H236" s="151">
        <f>H237+H238</f>
        <v>103070</v>
      </c>
      <c r="I236" s="151">
        <f>I237+I238</f>
        <v>103070</v>
      </c>
      <c r="J236" s="136">
        <f t="shared" si="21"/>
        <v>100</v>
      </c>
      <c r="K236" s="136">
        <f t="shared" si="22"/>
        <v>100</v>
      </c>
    </row>
    <row r="237" spans="1:11" s="102" customFormat="1" x14ac:dyDescent="0.2">
      <c r="A237" s="103" t="s">
        <v>178</v>
      </c>
      <c r="B237" s="69" t="s">
        <v>168</v>
      </c>
      <c r="C237" s="69" t="s">
        <v>74</v>
      </c>
      <c r="D237" s="69" t="s">
        <v>71</v>
      </c>
      <c r="E237" s="69" t="s">
        <v>489</v>
      </c>
      <c r="F237" s="69" t="s">
        <v>128</v>
      </c>
      <c r="G237" s="148">
        <v>51535</v>
      </c>
      <c r="H237" s="149">
        <v>51535</v>
      </c>
      <c r="I237" s="149">
        <v>51535</v>
      </c>
      <c r="J237" s="136">
        <f t="shared" si="21"/>
        <v>100</v>
      </c>
      <c r="K237" s="136">
        <f t="shared" si="22"/>
        <v>100</v>
      </c>
    </row>
    <row r="238" spans="1:11" s="102" customFormat="1" x14ac:dyDescent="0.2">
      <c r="A238" s="103" t="s">
        <v>411</v>
      </c>
      <c r="B238" s="69" t="s">
        <v>168</v>
      </c>
      <c r="C238" s="69" t="s">
        <v>74</v>
      </c>
      <c r="D238" s="69" t="s">
        <v>71</v>
      </c>
      <c r="E238" s="69" t="s">
        <v>489</v>
      </c>
      <c r="F238" s="69" t="s">
        <v>146</v>
      </c>
      <c r="G238" s="148">
        <v>51535</v>
      </c>
      <c r="H238" s="149">
        <v>51535</v>
      </c>
      <c r="I238" s="149">
        <v>51535</v>
      </c>
      <c r="J238" s="136">
        <f t="shared" si="21"/>
        <v>100</v>
      </c>
      <c r="K238" s="136">
        <f t="shared" si="22"/>
        <v>100</v>
      </c>
    </row>
    <row r="239" spans="1:11" s="39" customFormat="1" x14ac:dyDescent="0.2">
      <c r="A239" s="16" t="s">
        <v>165</v>
      </c>
      <c r="B239" s="10" t="s">
        <v>168</v>
      </c>
      <c r="C239" s="10" t="s">
        <v>74</v>
      </c>
      <c r="D239" s="10" t="s">
        <v>71</v>
      </c>
      <c r="E239" s="10" t="s">
        <v>188</v>
      </c>
      <c r="F239" s="10"/>
      <c r="G239" s="144">
        <f>G244+G240+G242+G246</f>
        <v>15838.6934</v>
      </c>
      <c r="H239" s="145">
        <f>H244+H240+H242+H246</f>
        <v>15838.6934</v>
      </c>
      <c r="I239" s="145">
        <f>I244+I240+I242+I246</f>
        <v>15762.5414</v>
      </c>
      <c r="J239" s="136">
        <f t="shared" si="21"/>
        <v>99.519202764541177</v>
      </c>
      <c r="K239" s="136">
        <f t="shared" si="22"/>
        <v>99.519202764541177</v>
      </c>
    </row>
    <row r="240" spans="1:11" s="39" customFormat="1" ht="63.75" x14ac:dyDescent="0.2">
      <c r="A240" s="14" t="s">
        <v>428</v>
      </c>
      <c r="B240" s="4" t="s">
        <v>168</v>
      </c>
      <c r="C240" s="4" t="s">
        <v>74</v>
      </c>
      <c r="D240" s="4" t="s">
        <v>71</v>
      </c>
      <c r="E240" s="4" t="s">
        <v>427</v>
      </c>
      <c r="F240" s="4"/>
      <c r="G240" s="146">
        <f>SUM(G241:G241)</f>
        <v>13510.0304</v>
      </c>
      <c r="H240" s="147">
        <f>SUM(H241:H241)</f>
        <v>13510.0304</v>
      </c>
      <c r="I240" s="147">
        <f>SUM(I241:I241)</f>
        <v>13510.0304</v>
      </c>
      <c r="J240" s="136">
        <f t="shared" si="21"/>
        <v>100</v>
      </c>
      <c r="K240" s="136">
        <f t="shared" si="22"/>
        <v>100</v>
      </c>
    </row>
    <row r="241" spans="1:11" s="39" customFormat="1" x14ac:dyDescent="0.2">
      <c r="A241" s="34" t="s">
        <v>178</v>
      </c>
      <c r="B241" s="5" t="s">
        <v>168</v>
      </c>
      <c r="C241" s="5" t="s">
        <v>74</v>
      </c>
      <c r="D241" s="5" t="s">
        <v>71</v>
      </c>
      <c r="E241" s="5" t="s">
        <v>427</v>
      </c>
      <c r="F241" s="5" t="s">
        <v>128</v>
      </c>
      <c r="G241" s="148">
        <v>13510.0304</v>
      </c>
      <c r="H241" s="149">
        <v>13510.0304</v>
      </c>
      <c r="I241" s="149">
        <v>13510.0304</v>
      </c>
      <c r="J241" s="136">
        <f t="shared" si="21"/>
        <v>100</v>
      </c>
      <c r="K241" s="136">
        <f t="shared" si="22"/>
        <v>100</v>
      </c>
    </row>
    <row r="242" spans="1:11" s="39" customFormat="1" ht="89.25" x14ac:dyDescent="0.2">
      <c r="A242" s="14" t="s">
        <v>634</v>
      </c>
      <c r="B242" s="4" t="s">
        <v>168</v>
      </c>
      <c r="C242" s="4" t="s">
        <v>74</v>
      </c>
      <c r="D242" s="4" t="s">
        <v>71</v>
      </c>
      <c r="E242" s="4" t="s">
        <v>633</v>
      </c>
      <c r="F242" s="4"/>
      <c r="G242" s="146">
        <f>SUM(G243:G243)</f>
        <v>685.17499999999995</v>
      </c>
      <c r="H242" s="147">
        <f>SUM(H243:H243)</f>
        <v>685.17499999999995</v>
      </c>
      <c r="I242" s="147">
        <f>SUM(I243:I243)</f>
        <v>685.17499999999995</v>
      </c>
      <c r="J242" s="136">
        <f t="shared" si="21"/>
        <v>100</v>
      </c>
      <c r="K242" s="136">
        <f t="shared" si="22"/>
        <v>100</v>
      </c>
    </row>
    <row r="243" spans="1:11" s="39" customFormat="1" x14ac:dyDescent="0.2">
      <c r="A243" s="34" t="s">
        <v>178</v>
      </c>
      <c r="B243" s="5" t="s">
        <v>168</v>
      </c>
      <c r="C243" s="5" t="s">
        <v>74</v>
      </c>
      <c r="D243" s="5" t="s">
        <v>71</v>
      </c>
      <c r="E243" s="5" t="s">
        <v>633</v>
      </c>
      <c r="F243" s="5" t="s">
        <v>128</v>
      </c>
      <c r="G243" s="148">
        <v>685.17499999999995</v>
      </c>
      <c r="H243" s="149">
        <v>685.17499999999995</v>
      </c>
      <c r="I243" s="149">
        <v>685.17499999999995</v>
      </c>
      <c r="J243" s="136">
        <f t="shared" si="21"/>
        <v>100</v>
      </c>
      <c r="K243" s="136">
        <f t="shared" si="22"/>
        <v>100</v>
      </c>
    </row>
    <row r="244" spans="1:11" s="39" customFormat="1" ht="24.75" customHeight="1" x14ac:dyDescent="0.2">
      <c r="A244" s="14" t="s">
        <v>174</v>
      </c>
      <c r="B244" s="72" t="s">
        <v>168</v>
      </c>
      <c r="C244" s="4" t="s">
        <v>74</v>
      </c>
      <c r="D244" s="4" t="s">
        <v>71</v>
      </c>
      <c r="E244" s="4" t="s">
        <v>484</v>
      </c>
      <c r="F244" s="4"/>
      <c r="G244" s="146">
        <f>SUM(G245:G245)</f>
        <v>675.70799999999997</v>
      </c>
      <c r="H244" s="147">
        <f>SUM(H245:H245)</f>
        <v>675.70799999999997</v>
      </c>
      <c r="I244" s="147">
        <f>SUM(I245:I245)</f>
        <v>599.55600000000004</v>
      </c>
      <c r="J244" s="136">
        <f t="shared" si="21"/>
        <v>88.730043154735483</v>
      </c>
      <c r="K244" s="136">
        <f t="shared" si="22"/>
        <v>88.730043154735483</v>
      </c>
    </row>
    <row r="245" spans="1:11" s="39" customFormat="1" ht="25.5" x14ac:dyDescent="0.2">
      <c r="A245" s="34" t="s">
        <v>123</v>
      </c>
      <c r="B245" s="9" t="s">
        <v>168</v>
      </c>
      <c r="C245" s="5" t="s">
        <v>74</v>
      </c>
      <c r="D245" s="5" t="s">
        <v>71</v>
      </c>
      <c r="E245" s="5" t="s">
        <v>484</v>
      </c>
      <c r="F245" s="5" t="s">
        <v>124</v>
      </c>
      <c r="G245" s="152">
        <v>675.70799999999997</v>
      </c>
      <c r="H245" s="153">
        <v>675.70799999999997</v>
      </c>
      <c r="I245" s="153">
        <v>599.55600000000004</v>
      </c>
      <c r="J245" s="136">
        <f t="shared" si="21"/>
        <v>88.730043154735483</v>
      </c>
      <c r="K245" s="136">
        <f t="shared" si="22"/>
        <v>88.730043154735483</v>
      </c>
    </row>
    <row r="246" spans="1:11" s="39" customFormat="1" ht="24.75" customHeight="1" x14ac:dyDescent="0.2">
      <c r="A246" s="14" t="s">
        <v>174</v>
      </c>
      <c r="B246" s="72" t="s">
        <v>168</v>
      </c>
      <c r="C246" s="4" t="s">
        <v>74</v>
      </c>
      <c r="D246" s="4" t="s">
        <v>71</v>
      </c>
      <c r="E246" s="4" t="s">
        <v>635</v>
      </c>
      <c r="F246" s="4"/>
      <c r="G246" s="146">
        <f>SUM(G247:G247)</f>
        <v>967.78</v>
      </c>
      <c r="H246" s="147">
        <f>SUM(H247:H247)</f>
        <v>967.78</v>
      </c>
      <c r="I246" s="147">
        <f>SUM(I247:I247)</f>
        <v>967.78</v>
      </c>
      <c r="J246" s="136">
        <f t="shared" si="21"/>
        <v>100</v>
      </c>
      <c r="K246" s="136">
        <f t="shared" si="22"/>
        <v>100</v>
      </c>
    </row>
    <row r="247" spans="1:11" s="39" customFormat="1" x14ac:dyDescent="0.2">
      <c r="A247" s="34" t="s">
        <v>178</v>
      </c>
      <c r="B247" s="9" t="s">
        <v>168</v>
      </c>
      <c r="C247" s="5" t="s">
        <v>74</v>
      </c>
      <c r="D247" s="5" t="s">
        <v>71</v>
      </c>
      <c r="E247" s="5" t="s">
        <v>635</v>
      </c>
      <c r="F247" s="5" t="s">
        <v>128</v>
      </c>
      <c r="G247" s="152">
        <v>967.78</v>
      </c>
      <c r="H247" s="153">
        <v>967.78</v>
      </c>
      <c r="I247" s="153">
        <v>967.78</v>
      </c>
      <c r="J247" s="136">
        <f t="shared" si="21"/>
        <v>100</v>
      </c>
      <c r="K247" s="136">
        <f t="shared" si="22"/>
        <v>100</v>
      </c>
    </row>
    <row r="248" spans="1:11" x14ac:dyDescent="0.2">
      <c r="A248" s="26" t="s">
        <v>58</v>
      </c>
      <c r="B248" s="7" t="s">
        <v>168</v>
      </c>
      <c r="C248" s="7" t="s">
        <v>74</v>
      </c>
      <c r="D248" s="7" t="s">
        <v>84</v>
      </c>
      <c r="E248" s="7"/>
      <c r="F248" s="7"/>
      <c r="G248" s="142">
        <f>G249+G262+G254</f>
        <v>104156.24109</v>
      </c>
      <c r="H248" s="143">
        <f>H249+H262+H254</f>
        <v>104156.24109</v>
      </c>
      <c r="I248" s="143">
        <f>I249+I262+I254</f>
        <v>101122.57329</v>
      </c>
      <c r="J248" s="136">
        <f t="shared" si="21"/>
        <v>97.087387401606932</v>
      </c>
      <c r="K248" s="136">
        <f t="shared" si="22"/>
        <v>97.087387401606932</v>
      </c>
    </row>
    <row r="249" spans="1:11" ht="38.25" x14ac:dyDescent="0.2">
      <c r="A249" s="56" t="s">
        <v>665</v>
      </c>
      <c r="B249" s="6" t="s">
        <v>168</v>
      </c>
      <c r="C249" s="10" t="s">
        <v>74</v>
      </c>
      <c r="D249" s="10" t="s">
        <v>84</v>
      </c>
      <c r="E249" s="10" t="s">
        <v>320</v>
      </c>
      <c r="F249" s="10"/>
      <c r="G249" s="144">
        <f t="shared" ref="G249:I250" si="28">G250</f>
        <v>30308.14446</v>
      </c>
      <c r="H249" s="145">
        <f t="shared" si="28"/>
        <v>30308.14446</v>
      </c>
      <c r="I249" s="145">
        <f t="shared" si="28"/>
        <v>30308.14446</v>
      </c>
      <c r="J249" s="136">
        <f t="shared" si="21"/>
        <v>100</v>
      </c>
      <c r="K249" s="136">
        <f t="shared" si="22"/>
        <v>100</v>
      </c>
    </row>
    <row r="250" spans="1:11" ht="25.5" x14ac:dyDescent="0.2">
      <c r="A250" s="22" t="s">
        <v>321</v>
      </c>
      <c r="B250" s="4">
        <v>968</v>
      </c>
      <c r="C250" s="4" t="s">
        <v>74</v>
      </c>
      <c r="D250" s="4" t="s">
        <v>84</v>
      </c>
      <c r="E250" s="4" t="s">
        <v>334</v>
      </c>
      <c r="F250" s="14"/>
      <c r="G250" s="146">
        <f t="shared" si="28"/>
        <v>30308.14446</v>
      </c>
      <c r="H250" s="147">
        <f t="shared" si="28"/>
        <v>30308.14446</v>
      </c>
      <c r="I250" s="147">
        <f t="shared" si="28"/>
        <v>30308.14446</v>
      </c>
      <c r="J250" s="136">
        <f t="shared" si="21"/>
        <v>100</v>
      </c>
      <c r="K250" s="136">
        <f t="shared" si="22"/>
        <v>100</v>
      </c>
    </row>
    <row r="251" spans="1:11" ht="38.25" x14ac:dyDescent="0.2">
      <c r="A251" s="22" t="s">
        <v>359</v>
      </c>
      <c r="B251" s="4">
        <v>968</v>
      </c>
      <c r="C251" s="4" t="s">
        <v>74</v>
      </c>
      <c r="D251" s="4" t="s">
        <v>84</v>
      </c>
      <c r="E251" s="4" t="s">
        <v>373</v>
      </c>
      <c r="F251" s="14"/>
      <c r="G251" s="146">
        <f>SUM(G252:G253)</f>
        <v>30308.14446</v>
      </c>
      <c r="H251" s="147">
        <f>SUM(H252:H253)</f>
        <v>30308.14446</v>
      </c>
      <c r="I251" s="147">
        <f>SUM(I252:I253)</f>
        <v>30308.14446</v>
      </c>
      <c r="J251" s="136">
        <f t="shared" si="21"/>
        <v>100</v>
      </c>
      <c r="K251" s="136">
        <f t="shared" si="22"/>
        <v>100</v>
      </c>
    </row>
    <row r="252" spans="1:11" x14ac:dyDescent="0.2">
      <c r="A252" s="71" t="s">
        <v>178</v>
      </c>
      <c r="B252" s="5">
        <v>968</v>
      </c>
      <c r="C252" s="5" t="s">
        <v>74</v>
      </c>
      <c r="D252" s="5" t="s">
        <v>84</v>
      </c>
      <c r="E252" s="5" t="s">
        <v>373</v>
      </c>
      <c r="F252" s="69" t="s">
        <v>128</v>
      </c>
      <c r="G252" s="148">
        <v>15154.07223</v>
      </c>
      <c r="H252" s="149">
        <v>15154.07223</v>
      </c>
      <c r="I252" s="149">
        <v>15154.07223</v>
      </c>
      <c r="J252" s="136">
        <f t="shared" si="21"/>
        <v>100</v>
      </c>
      <c r="K252" s="136">
        <f t="shared" si="22"/>
        <v>100</v>
      </c>
    </row>
    <row r="253" spans="1:11" x14ac:dyDescent="0.2">
      <c r="A253" s="34" t="s">
        <v>411</v>
      </c>
      <c r="B253" s="5">
        <v>968</v>
      </c>
      <c r="C253" s="5" t="s">
        <v>74</v>
      </c>
      <c r="D253" s="5" t="s">
        <v>84</v>
      </c>
      <c r="E253" s="5" t="s">
        <v>373</v>
      </c>
      <c r="F253" s="69" t="s">
        <v>146</v>
      </c>
      <c r="G253" s="148">
        <v>15154.07223</v>
      </c>
      <c r="H253" s="149">
        <v>15154.07223</v>
      </c>
      <c r="I253" s="149">
        <v>15154.07223</v>
      </c>
      <c r="J253" s="136">
        <f t="shared" si="21"/>
        <v>100</v>
      </c>
      <c r="K253" s="136">
        <f t="shared" si="22"/>
        <v>100</v>
      </c>
    </row>
    <row r="254" spans="1:11" s="40" customFormat="1" ht="38.25" x14ac:dyDescent="0.2">
      <c r="A254" s="117" t="s">
        <v>531</v>
      </c>
      <c r="B254" s="10" t="s">
        <v>168</v>
      </c>
      <c r="C254" s="10" t="s">
        <v>74</v>
      </c>
      <c r="D254" s="10" t="s">
        <v>84</v>
      </c>
      <c r="E254" s="10" t="s">
        <v>532</v>
      </c>
      <c r="F254" s="112"/>
      <c r="G254" s="158">
        <f>G255+G259</f>
        <v>19223.501509999998</v>
      </c>
      <c r="H254" s="159">
        <f>H255+H259</f>
        <v>19223.501509999998</v>
      </c>
      <c r="I254" s="159">
        <f>I255+I259</f>
        <v>16189.833709999999</v>
      </c>
      <c r="J254" s="136">
        <f t="shared" si="21"/>
        <v>84.218963447310074</v>
      </c>
      <c r="K254" s="136">
        <f t="shared" si="22"/>
        <v>84.218963447310074</v>
      </c>
    </row>
    <row r="255" spans="1:11" ht="25.5" x14ac:dyDescent="0.2">
      <c r="A255" s="28" t="s">
        <v>546</v>
      </c>
      <c r="B255" s="4" t="s">
        <v>168</v>
      </c>
      <c r="C255" s="4" t="s">
        <v>74</v>
      </c>
      <c r="D255" s="4" t="s">
        <v>84</v>
      </c>
      <c r="E255" s="4" t="s">
        <v>545</v>
      </c>
      <c r="F255" s="69"/>
      <c r="G255" s="150">
        <f>G256</f>
        <v>19123.501509999998</v>
      </c>
      <c r="H255" s="151">
        <f>H256</f>
        <v>19123.501509999998</v>
      </c>
      <c r="I255" s="151">
        <f>I256</f>
        <v>16089.833709999999</v>
      </c>
      <c r="J255" s="136">
        <f t="shared" si="21"/>
        <v>84.13644175773122</v>
      </c>
      <c r="K255" s="136">
        <f t="shared" si="22"/>
        <v>84.13644175773122</v>
      </c>
    </row>
    <row r="256" spans="1:11" ht="25.5" x14ac:dyDescent="0.2">
      <c r="A256" s="28" t="s">
        <v>174</v>
      </c>
      <c r="B256" s="4" t="s">
        <v>168</v>
      </c>
      <c r="C256" s="4" t="s">
        <v>74</v>
      </c>
      <c r="D256" s="4" t="s">
        <v>84</v>
      </c>
      <c r="E256" s="4" t="s">
        <v>544</v>
      </c>
      <c r="F256" s="99"/>
      <c r="G256" s="150">
        <f>G258+G257</f>
        <v>19123.501509999998</v>
      </c>
      <c r="H256" s="151">
        <f>H258+H257</f>
        <v>19123.501509999998</v>
      </c>
      <c r="I256" s="151">
        <f>I258+I257</f>
        <v>16089.833709999999</v>
      </c>
      <c r="J256" s="136">
        <f t="shared" si="21"/>
        <v>84.13644175773122</v>
      </c>
      <c r="K256" s="136">
        <f t="shared" si="22"/>
        <v>84.13644175773122</v>
      </c>
    </row>
    <row r="257" spans="1:11" ht="25.5" x14ac:dyDescent="0.2">
      <c r="A257" s="34" t="s">
        <v>123</v>
      </c>
      <c r="B257" s="5" t="s">
        <v>168</v>
      </c>
      <c r="C257" s="5" t="s">
        <v>74</v>
      </c>
      <c r="D257" s="5" t="s">
        <v>84</v>
      </c>
      <c r="E257" s="5" t="s">
        <v>544</v>
      </c>
      <c r="F257" s="69" t="s">
        <v>124</v>
      </c>
      <c r="G257" s="148">
        <f>1802.3562+2941.191</f>
        <v>4743.5472</v>
      </c>
      <c r="H257" s="149">
        <f>1802.3562+2941.191</f>
        <v>4743.5472</v>
      </c>
      <c r="I257" s="149">
        <v>1709.8794</v>
      </c>
      <c r="J257" s="136">
        <f t="shared" si="21"/>
        <v>36.046429558032017</v>
      </c>
      <c r="K257" s="136">
        <f t="shared" si="22"/>
        <v>36.046429558032017</v>
      </c>
    </row>
    <row r="258" spans="1:11" x14ac:dyDescent="0.2">
      <c r="A258" s="34" t="s">
        <v>411</v>
      </c>
      <c r="B258" s="5" t="s">
        <v>168</v>
      </c>
      <c r="C258" s="5" t="s">
        <v>74</v>
      </c>
      <c r="D258" s="5" t="s">
        <v>84</v>
      </c>
      <c r="E258" s="5" t="s">
        <v>544</v>
      </c>
      <c r="F258" s="69" t="s">
        <v>146</v>
      </c>
      <c r="G258" s="148">
        <v>14379.954309999999</v>
      </c>
      <c r="H258" s="149">
        <v>14379.954309999999</v>
      </c>
      <c r="I258" s="149">
        <v>14379.954309999999</v>
      </c>
      <c r="J258" s="136">
        <f t="shared" si="21"/>
        <v>100</v>
      </c>
      <c r="K258" s="136">
        <f t="shared" si="22"/>
        <v>100</v>
      </c>
    </row>
    <row r="259" spans="1:11" ht="25.5" x14ac:dyDescent="0.2">
      <c r="A259" s="28" t="s">
        <v>543</v>
      </c>
      <c r="B259" s="4" t="s">
        <v>168</v>
      </c>
      <c r="C259" s="4" t="s">
        <v>74</v>
      </c>
      <c r="D259" s="4" t="s">
        <v>84</v>
      </c>
      <c r="E259" s="4" t="s">
        <v>542</v>
      </c>
      <c r="F259" s="99"/>
      <c r="G259" s="150">
        <f t="shared" ref="G259:I260" si="29">G260</f>
        <v>100</v>
      </c>
      <c r="H259" s="151">
        <f t="shared" si="29"/>
        <v>100</v>
      </c>
      <c r="I259" s="151">
        <f t="shared" si="29"/>
        <v>100</v>
      </c>
      <c r="J259" s="136">
        <f t="shared" si="21"/>
        <v>100</v>
      </c>
      <c r="K259" s="136">
        <f t="shared" si="22"/>
        <v>100</v>
      </c>
    </row>
    <row r="260" spans="1:11" ht="25.5" x14ac:dyDescent="0.2">
      <c r="A260" s="28" t="s">
        <v>174</v>
      </c>
      <c r="B260" s="4" t="s">
        <v>168</v>
      </c>
      <c r="C260" s="4" t="s">
        <v>74</v>
      </c>
      <c r="D260" s="4" t="s">
        <v>84</v>
      </c>
      <c r="E260" s="4" t="s">
        <v>541</v>
      </c>
      <c r="F260" s="99"/>
      <c r="G260" s="150">
        <f t="shared" si="29"/>
        <v>100</v>
      </c>
      <c r="H260" s="151">
        <f t="shared" si="29"/>
        <v>100</v>
      </c>
      <c r="I260" s="151">
        <f t="shared" si="29"/>
        <v>100</v>
      </c>
      <c r="J260" s="136">
        <f t="shared" si="21"/>
        <v>100</v>
      </c>
      <c r="K260" s="136">
        <f t="shared" si="22"/>
        <v>100</v>
      </c>
    </row>
    <row r="261" spans="1:11" x14ac:dyDescent="0.2">
      <c r="A261" s="71" t="s">
        <v>178</v>
      </c>
      <c r="B261" s="5" t="s">
        <v>168</v>
      </c>
      <c r="C261" s="5" t="s">
        <v>74</v>
      </c>
      <c r="D261" s="5" t="s">
        <v>84</v>
      </c>
      <c r="E261" s="5" t="s">
        <v>541</v>
      </c>
      <c r="F261" s="69" t="s">
        <v>128</v>
      </c>
      <c r="G261" s="148">
        <v>100</v>
      </c>
      <c r="H261" s="149">
        <v>100</v>
      </c>
      <c r="I261" s="149">
        <v>100</v>
      </c>
      <c r="J261" s="136">
        <f t="shared" si="21"/>
        <v>100</v>
      </c>
      <c r="K261" s="136">
        <f t="shared" si="22"/>
        <v>100</v>
      </c>
    </row>
    <row r="262" spans="1:11" x14ac:dyDescent="0.2">
      <c r="A262" s="38" t="s">
        <v>165</v>
      </c>
      <c r="B262" s="10">
        <v>968</v>
      </c>
      <c r="C262" s="10" t="s">
        <v>74</v>
      </c>
      <c r="D262" s="10" t="s">
        <v>84</v>
      </c>
      <c r="E262" s="10" t="s">
        <v>188</v>
      </c>
      <c r="F262" s="10"/>
      <c r="G262" s="144">
        <f>G266+G263</f>
        <v>54624.595119999998</v>
      </c>
      <c r="H262" s="145">
        <f>H266+H263</f>
        <v>54624.595119999998</v>
      </c>
      <c r="I262" s="145">
        <f>I266+I263</f>
        <v>54624.595119999998</v>
      </c>
      <c r="J262" s="136">
        <f t="shared" si="21"/>
        <v>100</v>
      </c>
      <c r="K262" s="136">
        <f t="shared" si="22"/>
        <v>100</v>
      </c>
    </row>
    <row r="263" spans="1:11" s="39" customFormat="1" ht="51" x14ac:dyDescent="0.2">
      <c r="A263" s="14" t="s">
        <v>548</v>
      </c>
      <c r="B263" s="4" t="s">
        <v>168</v>
      </c>
      <c r="C263" s="4" t="s">
        <v>74</v>
      </c>
      <c r="D263" s="4" t="s">
        <v>84</v>
      </c>
      <c r="E263" s="4" t="s">
        <v>549</v>
      </c>
      <c r="F263" s="4"/>
      <c r="G263" s="146">
        <f>G264+G265</f>
        <v>54078.400000000001</v>
      </c>
      <c r="H263" s="147">
        <f>H264+H265</f>
        <v>54078.400000000001</v>
      </c>
      <c r="I263" s="147">
        <f>I264+I265</f>
        <v>54078.400000000001</v>
      </c>
      <c r="J263" s="136">
        <f t="shared" si="21"/>
        <v>100</v>
      </c>
      <c r="K263" s="136">
        <f t="shared" si="22"/>
        <v>100</v>
      </c>
    </row>
    <row r="264" spans="1:11" x14ac:dyDescent="0.2">
      <c r="A264" s="71" t="s">
        <v>178</v>
      </c>
      <c r="B264" s="5" t="s">
        <v>168</v>
      </c>
      <c r="C264" s="5" t="s">
        <v>74</v>
      </c>
      <c r="D264" s="5" t="s">
        <v>84</v>
      </c>
      <c r="E264" s="5" t="s">
        <v>549</v>
      </c>
      <c r="F264" s="69" t="s">
        <v>128</v>
      </c>
      <c r="G264" s="152">
        <v>27039.200000000001</v>
      </c>
      <c r="H264" s="153">
        <v>27039.200000000001</v>
      </c>
      <c r="I264" s="153">
        <v>27039.200000000001</v>
      </c>
      <c r="J264" s="136">
        <f t="shared" si="21"/>
        <v>100</v>
      </c>
      <c r="K264" s="136">
        <f t="shared" si="22"/>
        <v>100</v>
      </c>
    </row>
    <row r="265" spans="1:11" x14ac:dyDescent="0.2">
      <c r="A265" s="34" t="s">
        <v>411</v>
      </c>
      <c r="B265" s="5" t="s">
        <v>168</v>
      </c>
      <c r="C265" s="5" t="s">
        <v>74</v>
      </c>
      <c r="D265" s="5" t="s">
        <v>84</v>
      </c>
      <c r="E265" s="5" t="s">
        <v>549</v>
      </c>
      <c r="F265" s="5" t="s">
        <v>146</v>
      </c>
      <c r="G265" s="152">
        <v>27039.200000000001</v>
      </c>
      <c r="H265" s="153">
        <v>27039.200000000001</v>
      </c>
      <c r="I265" s="153">
        <v>27039.200000000001</v>
      </c>
      <c r="J265" s="136">
        <f t="shared" si="21"/>
        <v>100</v>
      </c>
      <c r="K265" s="136">
        <f t="shared" si="22"/>
        <v>100</v>
      </c>
    </row>
    <row r="266" spans="1:11" ht="51" x14ac:dyDescent="0.2">
      <c r="A266" s="14" t="s">
        <v>548</v>
      </c>
      <c r="B266" s="4" t="s">
        <v>168</v>
      </c>
      <c r="C266" s="4" t="s">
        <v>74</v>
      </c>
      <c r="D266" s="4" t="s">
        <v>84</v>
      </c>
      <c r="E266" s="4" t="s">
        <v>547</v>
      </c>
      <c r="F266" s="4"/>
      <c r="G266" s="150">
        <f>G268+G267</f>
        <v>546.19511999999997</v>
      </c>
      <c r="H266" s="151">
        <f>H268+H267</f>
        <v>546.19511999999997</v>
      </c>
      <c r="I266" s="151">
        <f>I268+I267</f>
        <v>546.19511999999997</v>
      </c>
      <c r="J266" s="136">
        <f t="shared" si="21"/>
        <v>100</v>
      </c>
      <c r="K266" s="136">
        <f t="shared" si="22"/>
        <v>100</v>
      </c>
    </row>
    <row r="267" spans="1:11" x14ac:dyDescent="0.2">
      <c r="A267" s="71" t="s">
        <v>178</v>
      </c>
      <c r="B267" s="5" t="s">
        <v>168</v>
      </c>
      <c r="C267" s="5" t="s">
        <v>74</v>
      </c>
      <c r="D267" s="5" t="s">
        <v>84</v>
      </c>
      <c r="E267" s="5" t="s">
        <v>547</v>
      </c>
      <c r="F267" s="69" t="s">
        <v>128</v>
      </c>
      <c r="G267" s="148">
        <v>273.09755999999999</v>
      </c>
      <c r="H267" s="149">
        <v>273.09755999999999</v>
      </c>
      <c r="I267" s="149">
        <v>273.09755999999999</v>
      </c>
      <c r="J267" s="136">
        <f t="shared" si="21"/>
        <v>100</v>
      </c>
      <c r="K267" s="136">
        <f t="shared" si="22"/>
        <v>100</v>
      </c>
    </row>
    <row r="268" spans="1:11" x14ac:dyDescent="0.2">
      <c r="A268" s="34" t="s">
        <v>411</v>
      </c>
      <c r="B268" s="5" t="s">
        <v>168</v>
      </c>
      <c r="C268" s="5" t="s">
        <v>74</v>
      </c>
      <c r="D268" s="5" t="s">
        <v>84</v>
      </c>
      <c r="E268" s="5" t="s">
        <v>547</v>
      </c>
      <c r="F268" s="5" t="s">
        <v>146</v>
      </c>
      <c r="G268" s="148">
        <v>273.09755999999999</v>
      </c>
      <c r="H268" s="149">
        <v>273.09755999999999</v>
      </c>
      <c r="I268" s="149">
        <v>273.09755999999999</v>
      </c>
      <c r="J268" s="136">
        <f t="shared" si="21"/>
        <v>100</v>
      </c>
      <c r="K268" s="136">
        <f t="shared" si="22"/>
        <v>100</v>
      </c>
    </row>
    <row r="269" spans="1:11" ht="25.5" x14ac:dyDescent="0.2">
      <c r="A269" s="26" t="s">
        <v>296</v>
      </c>
      <c r="B269" s="7" t="s">
        <v>168</v>
      </c>
      <c r="C269" s="7" t="s">
        <v>74</v>
      </c>
      <c r="D269" s="7" t="s">
        <v>74</v>
      </c>
      <c r="E269" s="7"/>
      <c r="F269" s="7"/>
      <c r="G269" s="142">
        <f t="shared" ref="G269:I270" si="30">G270</f>
        <v>370000</v>
      </c>
      <c r="H269" s="143">
        <f t="shared" si="30"/>
        <v>370000</v>
      </c>
      <c r="I269" s="143">
        <f t="shared" si="30"/>
        <v>270000</v>
      </c>
      <c r="J269" s="136">
        <f t="shared" si="21"/>
        <v>72.972972972972968</v>
      </c>
      <c r="K269" s="136">
        <f t="shared" si="22"/>
        <v>72.972972972972968</v>
      </c>
    </row>
    <row r="270" spans="1:11" ht="38.25" x14ac:dyDescent="0.2">
      <c r="A270" s="56" t="s">
        <v>665</v>
      </c>
      <c r="B270" s="6" t="s">
        <v>168</v>
      </c>
      <c r="C270" s="10" t="s">
        <v>74</v>
      </c>
      <c r="D270" s="10" t="s">
        <v>74</v>
      </c>
      <c r="E270" s="10" t="s">
        <v>320</v>
      </c>
      <c r="F270" s="10"/>
      <c r="G270" s="144">
        <f t="shared" si="30"/>
        <v>370000</v>
      </c>
      <c r="H270" s="145">
        <f t="shared" si="30"/>
        <v>370000</v>
      </c>
      <c r="I270" s="145">
        <f t="shared" si="30"/>
        <v>270000</v>
      </c>
      <c r="J270" s="136">
        <f t="shared" si="21"/>
        <v>72.972972972972968</v>
      </c>
      <c r="K270" s="136">
        <f t="shared" si="22"/>
        <v>72.972972972972968</v>
      </c>
    </row>
    <row r="271" spans="1:11" ht="25.5" x14ac:dyDescent="0.2">
      <c r="A271" s="22" t="s">
        <v>321</v>
      </c>
      <c r="B271" s="4">
        <v>968</v>
      </c>
      <c r="C271" s="4" t="s">
        <v>74</v>
      </c>
      <c r="D271" s="4" t="s">
        <v>74</v>
      </c>
      <c r="E271" s="4" t="s">
        <v>334</v>
      </c>
      <c r="F271" s="14"/>
      <c r="G271" s="146">
        <f>G272+G275</f>
        <v>370000</v>
      </c>
      <c r="H271" s="147">
        <f>H272+H275</f>
        <v>370000</v>
      </c>
      <c r="I271" s="147">
        <f>I272+I275</f>
        <v>270000</v>
      </c>
      <c r="J271" s="136">
        <f t="shared" si="21"/>
        <v>72.972972972972968</v>
      </c>
      <c r="K271" s="136">
        <f t="shared" si="22"/>
        <v>72.972972972972968</v>
      </c>
    </row>
    <row r="272" spans="1:11" ht="51" x14ac:dyDescent="0.2">
      <c r="A272" s="14" t="s">
        <v>672</v>
      </c>
      <c r="B272" s="4" t="s">
        <v>168</v>
      </c>
      <c r="C272" s="4" t="s">
        <v>74</v>
      </c>
      <c r="D272" s="4" t="s">
        <v>74</v>
      </c>
      <c r="E272" s="4" t="s">
        <v>669</v>
      </c>
      <c r="F272" s="4"/>
      <c r="G272" s="150">
        <f>G273+G274</f>
        <v>170000</v>
      </c>
      <c r="H272" s="151">
        <f>H273+H274</f>
        <v>170000</v>
      </c>
      <c r="I272" s="151">
        <f>I273+I274</f>
        <v>170000</v>
      </c>
      <c r="J272" s="136">
        <f t="shared" ref="J272:J335" si="31">I272/G272*100</f>
        <v>100</v>
      </c>
      <c r="K272" s="136">
        <f t="shared" ref="K272:K335" si="32">I272/H272*100</f>
        <v>100</v>
      </c>
    </row>
    <row r="273" spans="1:11" x14ac:dyDescent="0.2">
      <c r="A273" s="83" t="s">
        <v>178</v>
      </c>
      <c r="B273" s="5" t="s">
        <v>168</v>
      </c>
      <c r="C273" s="5" t="s">
        <v>74</v>
      </c>
      <c r="D273" s="5" t="s">
        <v>74</v>
      </c>
      <c r="E273" s="5" t="s">
        <v>669</v>
      </c>
      <c r="F273" s="5" t="s">
        <v>128</v>
      </c>
      <c r="G273" s="148">
        <f>85000</f>
        <v>85000</v>
      </c>
      <c r="H273" s="149">
        <f>85000</f>
        <v>85000</v>
      </c>
      <c r="I273" s="149">
        <f>85000</f>
        <v>85000</v>
      </c>
      <c r="J273" s="136">
        <f t="shared" si="31"/>
        <v>100</v>
      </c>
      <c r="K273" s="136">
        <f t="shared" si="32"/>
        <v>100</v>
      </c>
    </row>
    <row r="274" spans="1:11" x14ac:dyDescent="0.2">
      <c r="A274" s="34" t="s">
        <v>411</v>
      </c>
      <c r="B274" s="5" t="s">
        <v>168</v>
      </c>
      <c r="C274" s="5" t="s">
        <v>74</v>
      </c>
      <c r="D274" s="5" t="s">
        <v>74</v>
      </c>
      <c r="E274" s="5" t="s">
        <v>669</v>
      </c>
      <c r="F274" s="5" t="s">
        <v>146</v>
      </c>
      <c r="G274" s="148">
        <v>85000</v>
      </c>
      <c r="H274" s="149">
        <v>85000</v>
      </c>
      <c r="I274" s="149">
        <v>85000</v>
      </c>
      <c r="J274" s="136">
        <f t="shared" si="31"/>
        <v>100</v>
      </c>
      <c r="K274" s="136">
        <f t="shared" si="32"/>
        <v>100</v>
      </c>
    </row>
    <row r="275" spans="1:11" ht="63.75" x14ac:dyDescent="0.2">
      <c r="A275" s="14" t="s">
        <v>671</v>
      </c>
      <c r="B275" s="4" t="s">
        <v>168</v>
      </c>
      <c r="C275" s="4" t="s">
        <v>74</v>
      </c>
      <c r="D275" s="4" t="s">
        <v>74</v>
      </c>
      <c r="E275" s="4" t="s">
        <v>670</v>
      </c>
      <c r="F275" s="4"/>
      <c r="G275" s="150">
        <f>G277+G276</f>
        <v>200000</v>
      </c>
      <c r="H275" s="151">
        <f>H277+H276</f>
        <v>200000</v>
      </c>
      <c r="I275" s="151">
        <f>I277+I276</f>
        <v>100000</v>
      </c>
      <c r="J275" s="136">
        <f t="shared" si="31"/>
        <v>50</v>
      </c>
      <c r="K275" s="136">
        <f t="shared" si="32"/>
        <v>50</v>
      </c>
    </row>
    <row r="276" spans="1:11" ht="25.5" x14ac:dyDescent="0.2">
      <c r="A276" s="34" t="s">
        <v>123</v>
      </c>
      <c r="B276" s="5" t="s">
        <v>168</v>
      </c>
      <c r="C276" s="5" t="s">
        <v>74</v>
      </c>
      <c r="D276" s="5" t="s">
        <v>74</v>
      </c>
      <c r="E276" s="5" t="s">
        <v>670</v>
      </c>
      <c r="F276" s="5" t="s">
        <v>124</v>
      </c>
      <c r="G276" s="148">
        <v>100000</v>
      </c>
      <c r="H276" s="149">
        <v>100000</v>
      </c>
      <c r="I276" s="149">
        <v>0</v>
      </c>
      <c r="J276" s="136">
        <f t="shared" si="31"/>
        <v>0</v>
      </c>
      <c r="K276" s="136">
        <f t="shared" si="32"/>
        <v>0</v>
      </c>
    </row>
    <row r="277" spans="1:11" x14ac:dyDescent="0.2">
      <c r="A277" s="83" t="s">
        <v>178</v>
      </c>
      <c r="B277" s="5" t="s">
        <v>168</v>
      </c>
      <c r="C277" s="5" t="s">
        <v>74</v>
      </c>
      <c r="D277" s="5" t="s">
        <v>74</v>
      </c>
      <c r="E277" s="5" t="s">
        <v>670</v>
      </c>
      <c r="F277" s="5" t="s">
        <v>128</v>
      </c>
      <c r="G277" s="148">
        <v>100000</v>
      </c>
      <c r="H277" s="149">
        <v>100000</v>
      </c>
      <c r="I277" s="149">
        <v>100000</v>
      </c>
      <c r="J277" s="136">
        <f t="shared" si="31"/>
        <v>100</v>
      </c>
      <c r="K277" s="136">
        <f t="shared" si="32"/>
        <v>100</v>
      </c>
    </row>
    <row r="278" spans="1:11" x14ac:dyDescent="0.2">
      <c r="A278" s="19" t="s">
        <v>130</v>
      </c>
      <c r="B278" s="8" t="s">
        <v>168</v>
      </c>
      <c r="C278" s="8" t="s">
        <v>73</v>
      </c>
      <c r="D278" s="8"/>
      <c r="E278" s="8"/>
      <c r="F278" s="8"/>
      <c r="G278" s="164">
        <f t="shared" ref="G278:I280" si="33">G279</f>
        <v>104696.34</v>
      </c>
      <c r="H278" s="165">
        <f t="shared" si="33"/>
        <v>104696.34</v>
      </c>
      <c r="I278" s="165">
        <f t="shared" si="33"/>
        <v>104696.34</v>
      </c>
      <c r="J278" s="136">
        <f t="shared" si="31"/>
        <v>100</v>
      </c>
      <c r="K278" s="136">
        <f t="shared" si="32"/>
        <v>100</v>
      </c>
    </row>
    <row r="279" spans="1:11" s="39" customFormat="1" x14ac:dyDescent="0.2">
      <c r="A279" s="21" t="s">
        <v>292</v>
      </c>
      <c r="B279" s="7" t="s">
        <v>168</v>
      </c>
      <c r="C279" s="7" t="s">
        <v>73</v>
      </c>
      <c r="D279" s="7" t="s">
        <v>84</v>
      </c>
      <c r="E279" s="7"/>
      <c r="F279" s="7"/>
      <c r="G279" s="142">
        <f t="shared" si="33"/>
        <v>104696.34</v>
      </c>
      <c r="H279" s="143">
        <f t="shared" si="33"/>
        <v>104696.34</v>
      </c>
      <c r="I279" s="143">
        <f t="shared" si="33"/>
        <v>104696.34</v>
      </c>
      <c r="J279" s="136">
        <f t="shared" si="31"/>
        <v>100</v>
      </c>
      <c r="K279" s="136">
        <f t="shared" si="32"/>
        <v>100</v>
      </c>
    </row>
    <row r="280" spans="1:11" s="105" customFormat="1" ht="38.25" x14ac:dyDescent="0.2">
      <c r="A280" s="113" t="s">
        <v>664</v>
      </c>
      <c r="B280" s="112" t="s">
        <v>168</v>
      </c>
      <c r="C280" s="112" t="s">
        <v>73</v>
      </c>
      <c r="D280" s="112" t="s">
        <v>84</v>
      </c>
      <c r="E280" s="112" t="s">
        <v>43</v>
      </c>
      <c r="F280" s="112"/>
      <c r="G280" s="158">
        <f t="shared" si="33"/>
        <v>104696.34</v>
      </c>
      <c r="H280" s="159">
        <f t="shared" si="33"/>
        <v>104696.34</v>
      </c>
      <c r="I280" s="159">
        <f t="shared" si="33"/>
        <v>104696.34</v>
      </c>
      <c r="J280" s="136">
        <f t="shared" si="31"/>
        <v>100</v>
      </c>
      <c r="K280" s="136">
        <f t="shared" si="32"/>
        <v>100</v>
      </c>
    </row>
    <row r="281" spans="1:11" s="106" customFormat="1" ht="51" x14ac:dyDescent="0.2">
      <c r="A281" s="14" t="s">
        <v>509</v>
      </c>
      <c r="B281" s="99" t="s">
        <v>168</v>
      </c>
      <c r="C281" s="99" t="s">
        <v>73</v>
      </c>
      <c r="D281" s="99" t="s">
        <v>84</v>
      </c>
      <c r="E281" s="99" t="s">
        <v>492</v>
      </c>
      <c r="F281" s="99"/>
      <c r="G281" s="150">
        <f>G282+G285</f>
        <v>104696.34</v>
      </c>
      <c r="H281" s="151">
        <f>H282+H285</f>
        <v>104696.34</v>
      </c>
      <c r="I281" s="151">
        <f>I282+I285</f>
        <v>104696.34</v>
      </c>
      <c r="J281" s="136">
        <f t="shared" si="31"/>
        <v>100</v>
      </c>
      <c r="K281" s="136">
        <f t="shared" si="32"/>
        <v>100</v>
      </c>
    </row>
    <row r="282" spans="1:11" s="105" customFormat="1" ht="51" x14ac:dyDescent="0.2">
      <c r="A282" s="107" t="s">
        <v>497</v>
      </c>
      <c r="B282" s="99" t="s">
        <v>168</v>
      </c>
      <c r="C282" s="99" t="s">
        <v>73</v>
      </c>
      <c r="D282" s="99" t="s">
        <v>84</v>
      </c>
      <c r="E282" s="99" t="s">
        <v>498</v>
      </c>
      <c r="F282" s="99"/>
      <c r="G282" s="150">
        <f t="shared" ref="G282:I283" si="34">G283</f>
        <v>39145.870000000003</v>
      </c>
      <c r="H282" s="151">
        <f t="shared" si="34"/>
        <v>39145.870000000003</v>
      </c>
      <c r="I282" s="151">
        <f t="shared" si="34"/>
        <v>39145.870000000003</v>
      </c>
      <c r="J282" s="136">
        <f t="shared" si="31"/>
        <v>100</v>
      </c>
      <c r="K282" s="136">
        <f t="shared" si="32"/>
        <v>100</v>
      </c>
    </row>
    <row r="283" spans="1:11" s="105" customFormat="1" x14ac:dyDescent="0.2">
      <c r="A283" s="107" t="s">
        <v>450</v>
      </c>
      <c r="B283" s="99" t="s">
        <v>168</v>
      </c>
      <c r="C283" s="99" t="s">
        <v>73</v>
      </c>
      <c r="D283" s="99" t="s">
        <v>84</v>
      </c>
      <c r="E283" s="99" t="s">
        <v>496</v>
      </c>
      <c r="F283" s="99"/>
      <c r="G283" s="150">
        <f t="shared" si="34"/>
        <v>39145.870000000003</v>
      </c>
      <c r="H283" s="151">
        <f t="shared" si="34"/>
        <v>39145.870000000003</v>
      </c>
      <c r="I283" s="151">
        <f t="shared" si="34"/>
        <v>39145.870000000003</v>
      </c>
      <c r="J283" s="136">
        <f t="shared" si="31"/>
        <v>100</v>
      </c>
      <c r="K283" s="136">
        <f t="shared" si="32"/>
        <v>100</v>
      </c>
    </row>
    <row r="284" spans="1:11" s="105" customFormat="1" x14ac:dyDescent="0.2">
      <c r="A284" s="34" t="s">
        <v>411</v>
      </c>
      <c r="B284" s="69" t="s">
        <v>168</v>
      </c>
      <c r="C284" s="69" t="s">
        <v>73</v>
      </c>
      <c r="D284" s="69" t="s">
        <v>84</v>
      </c>
      <c r="E284" s="69" t="s">
        <v>496</v>
      </c>
      <c r="F284" s="69" t="s">
        <v>146</v>
      </c>
      <c r="G284" s="148">
        <v>39145.870000000003</v>
      </c>
      <c r="H284" s="149">
        <v>39145.870000000003</v>
      </c>
      <c r="I284" s="149">
        <v>39145.870000000003</v>
      </c>
      <c r="J284" s="136">
        <f t="shared" si="31"/>
        <v>100</v>
      </c>
      <c r="K284" s="136">
        <f t="shared" si="32"/>
        <v>100</v>
      </c>
    </row>
    <row r="285" spans="1:11" s="105" customFormat="1" ht="38.25" x14ac:dyDescent="0.2">
      <c r="A285" s="107" t="s">
        <v>494</v>
      </c>
      <c r="B285" s="99" t="s">
        <v>168</v>
      </c>
      <c r="C285" s="99" t="s">
        <v>73</v>
      </c>
      <c r="D285" s="99" t="s">
        <v>84</v>
      </c>
      <c r="E285" s="99" t="s">
        <v>493</v>
      </c>
      <c r="F285" s="69"/>
      <c r="G285" s="150">
        <f t="shared" ref="G285:I286" si="35">G286</f>
        <v>65550.47</v>
      </c>
      <c r="H285" s="151">
        <f t="shared" si="35"/>
        <v>65550.47</v>
      </c>
      <c r="I285" s="151">
        <f t="shared" si="35"/>
        <v>65550.47</v>
      </c>
      <c r="J285" s="136">
        <f t="shared" si="31"/>
        <v>100</v>
      </c>
      <c r="K285" s="136">
        <f t="shared" si="32"/>
        <v>100</v>
      </c>
    </row>
    <row r="286" spans="1:11" s="105" customFormat="1" x14ac:dyDescent="0.2">
      <c r="A286" s="107" t="s">
        <v>450</v>
      </c>
      <c r="B286" s="99" t="s">
        <v>168</v>
      </c>
      <c r="C286" s="99" t="s">
        <v>73</v>
      </c>
      <c r="D286" s="99" t="s">
        <v>84</v>
      </c>
      <c r="E286" s="99" t="s">
        <v>495</v>
      </c>
      <c r="F286" s="99"/>
      <c r="G286" s="150">
        <f t="shared" si="35"/>
        <v>65550.47</v>
      </c>
      <c r="H286" s="151">
        <f t="shared" si="35"/>
        <v>65550.47</v>
      </c>
      <c r="I286" s="151">
        <f t="shared" si="35"/>
        <v>65550.47</v>
      </c>
      <c r="J286" s="136">
        <f t="shared" si="31"/>
        <v>100</v>
      </c>
      <c r="K286" s="136">
        <f t="shared" si="32"/>
        <v>100</v>
      </c>
    </row>
    <row r="287" spans="1:11" s="102" customFormat="1" x14ac:dyDescent="0.2">
      <c r="A287" s="34" t="s">
        <v>411</v>
      </c>
      <c r="B287" s="69" t="s">
        <v>168</v>
      </c>
      <c r="C287" s="69" t="s">
        <v>73</v>
      </c>
      <c r="D287" s="69" t="s">
        <v>84</v>
      </c>
      <c r="E287" s="69" t="s">
        <v>495</v>
      </c>
      <c r="F287" s="69" t="s">
        <v>146</v>
      </c>
      <c r="G287" s="148">
        <v>65550.47</v>
      </c>
      <c r="H287" s="149">
        <v>65550.47</v>
      </c>
      <c r="I287" s="149">
        <v>65550.47</v>
      </c>
      <c r="J287" s="136">
        <f t="shared" si="31"/>
        <v>100</v>
      </c>
      <c r="K287" s="136">
        <f t="shared" si="32"/>
        <v>100</v>
      </c>
    </row>
    <row r="288" spans="1:11" s="92" customFormat="1" x14ac:dyDescent="0.2">
      <c r="A288" s="89" t="s">
        <v>136</v>
      </c>
      <c r="B288" s="90" t="s">
        <v>168</v>
      </c>
      <c r="C288" s="90" t="s">
        <v>76</v>
      </c>
      <c r="D288" s="91"/>
      <c r="E288" s="91"/>
      <c r="F288" s="91"/>
      <c r="G288" s="166">
        <f t="shared" ref="G288:I290" si="36">G289</f>
        <v>184341.72</v>
      </c>
      <c r="H288" s="167">
        <f t="shared" si="36"/>
        <v>184341.72</v>
      </c>
      <c r="I288" s="167">
        <f t="shared" si="36"/>
        <v>184341.72</v>
      </c>
      <c r="J288" s="136">
        <f t="shared" si="31"/>
        <v>100</v>
      </c>
      <c r="K288" s="136">
        <f t="shared" si="32"/>
        <v>100</v>
      </c>
    </row>
    <row r="289" spans="1:11" s="95" customFormat="1" x14ac:dyDescent="0.2">
      <c r="A289" s="110" t="s">
        <v>66</v>
      </c>
      <c r="B289" s="111" t="s">
        <v>168</v>
      </c>
      <c r="C289" s="111" t="s">
        <v>76</v>
      </c>
      <c r="D289" s="111" t="s">
        <v>69</v>
      </c>
      <c r="E289" s="94"/>
      <c r="F289" s="94"/>
      <c r="G289" s="156">
        <f t="shared" si="36"/>
        <v>184341.72</v>
      </c>
      <c r="H289" s="157">
        <f t="shared" si="36"/>
        <v>184341.72</v>
      </c>
      <c r="I289" s="157">
        <f t="shared" si="36"/>
        <v>184341.72</v>
      </c>
      <c r="J289" s="136">
        <f t="shared" si="31"/>
        <v>100</v>
      </c>
      <c r="K289" s="136">
        <f t="shared" si="32"/>
        <v>100</v>
      </c>
    </row>
    <row r="290" spans="1:11" s="105" customFormat="1" ht="38.25" x14ac:dyDescent="0.2">
      <c r="A290" s="113" t="s">
        <v>664</v>
      </c>
      <c r="B290" s="112" t="s">
        <v>168</v>
      </c>
      <c r="C290" s="112" t="s">
        <v>76</v>
      </c>
      <c r="D290" s="112" t="s">
        <v>69</v>
      </c>
      <c r="E290" s="112" t="s">
        <v>43</v>
      </c>
      <c r="F290" s="69"/>
      <c r="G290" s="158">
        <f t="shared" si="36"/>
        <v>184341.72</v>
      </c>
      <c r="H290" s="159">
        <f t="shared" si="36"/>
        <v>184341.72</v>
      </c>
      <c r="I290" s="159">
        <f t="shared" si="36"/>
        <v>184341.72</v>
      </c>
      <c r="J290" s="136">
        <f t="shared" si="31"/>
        <v>100</v>
      </c>
      <c r="K290" s="136">
        <f t="shared" si="32"/>
        <v>100</v>
      </c>
    </row>
    <row r="291" spans="1:11" s="102" customFormat="1" ht="51" x14ac:dyDescent="0.2">
      <c r="A291" s="14" t="s">
        <v>509</v>
      </c>
      <c r="B291" s="99" t="s">
        <v>168</v>
      </c>
      <c r="C291" s="99" t="s">
        <v>76</v>
      </c>
      <c r="D291" s="99" t="s">
        <v>69</v>
      </c>
      <c r="E291" s="99" t="s">
        <v>492</v>
      </c>
      <c r="F291" s="99"/>
      <c r="G291" s="150">
        <f>G292+G295</f>
        <v>184341.72</v>
      </c>
      <c r="H291" s="151">
        <f>H292+H295</f>
        <v>184341.72</v>
      </c>
      <c r="I291" s="151">
        <f>I292+I295</f>
        <v>184341.72</v>
      </c>
      <c r="J291" s="136">
        <f t="shared" si="31"/>
        <v>100</v>
      </c>
      <c r="K291" s="136">
        <f t="shared" si="32"/>
        <v>100</v>
      </c>
    </row>
    <row r="292" spans="1:11" s="102" customFormat="1" ht="38.25" x14ac:dyDescent="0.2">
      <c r="A292" s="108" t="s">
        <v>504</v>
      </c>
      <c r="B292" s="99" t="s">
        <v>168</v>
      </c>
      <c r="C292" s="99" t="s">
        <v>76</v>
      </c>
      <c r="D292" s="99" t="s">
        <v>69</v>
      </c>
      <c r="E292" s="99" t="s">
        <v>503</v>
      </c>
      <c r="F292" s="69"/>
      <c r="G292" s="150">
        <f t="shared" ref="G292:I293" si="37">G293</f>
        <v>71232.36</v>
      </c>
      <c r="H292" s="151">
        <f t="shared" si="37"/>
        <v>71232.36</v>
      </c>
      <c r="I292" s="151">
        <f t="shared" si="37"/>
        <v>71232.36</v>
      </c>
      <c r="J292" s="136">
        <f t="shared" si="31"/>
        <v>100</v>
      </c>
      <c r="K292" s="136">
        <f t="shared" si="32"/>
        <v>100</v>
      </c>
    </row>
    <row r="293" spans="1:11" s="102" customFormat="1" x14ac:dyDescent="0.2">
      <c r="A293" s="108" t="s">
        <v>450</v>
      </c>
      <c r="B293" s="99" t="s">
        <v>168</v>
      </c>
      <c r="C293" s="99" t="s">
        <v>76</v>
      </c>
      <c r="D293" s="99" t="s">
        <v>69</v>
      </c>
      <c r="E293" s="99" t="s">
        <v>502</v>
      </c>
      <c r="F293" s="69"/>
      <c r="G293" s="150">
        <f t="shared" si="37"/>
        <v>71232.36</v>
      </c>
      <c r="H293" s="151">
        <f t="shared" si="37"/>
        <v>71232.36</v>
      </c>
      <c r="I293" s="151">
        <f t="shared" si="37"/>
        <v>71232.36</v>
      </c>
      <c r="J293" s="136">
        <f t="shared" si="31"/>
        <v>100</v>
      </c>
      <c r="K293" s="136">
        <f t="shared" si="32"/>
        <v>100</v>
      </c>
    </row>
    <row r="294" spans="1:11" s="102" customFormat="1" x14ac:dyDescent="0.2">
      <c r="A294" s="24" t="s">
        <v>411</v>
      </c>
      <c r="B294" s="69" t="s">
        <v>168</v>
      </c>
      <c r="C294" s="69" t="s">
        <v>76</v>
      </c>
      <c r="D294" s="69" t="s">
        <v>69</v>
      </c>
      <c r="E294" s="69" t="s">
        <v>502</v>
      </c>
      <c r="F294" s="69" t="s">
        <v>146</v>
      </c>
      <c r="G294" s="148">
        <v>71232.36</v>
      </c>
      <c r="H294" s="149">
        <v>71232.36</v>
      </c>
      <c r="I294" s="149">
        <v>71232.36</v>
      </c>
      <c r="J294" s="136">
        <f t="shared" si="31"/>
        <v>100</v>
      </c>
      <c r="K294" s="136">
        <f t="shared" si="32"/>
        <v>100</v>
      </c>
    </row>
    <row r="295" spans="1:11" s="105" customFormat="1" ht="38.25" x14ac:dyDescent="0.2">
      <c r="A295" s="108" t="s">
        <v>500</v>
      </c>
      <c r="B295" s="99" t="s">
        <v>168</v>
      </c>
      <c r="C295" s="99" t="s">
        <v>76</v>
      </c>
      <c r="D295" s="99" t="s">
        <v>69</v>
      </c>
      <c r="E295" s="99" t="s">
        <v>501</v>
      </c>
      <c r="F295" s="99"/>
      <c r="G295" s="150">
        <f t="shared" ref="G295:I296" si="38">G296</f>
        <v>113109.36</v>
      </c>
      <c r="H295" s="151">
        <f t="shared" si="38"/>
        <v>113109.36</v>
      </c>
      <c r="I295" s="151">
        <f t="shared" si="38"/>
        <v>113109.36</v>
      </c>
      <c r="J295" s="136">
        <f t="shared" si="31"/>
        <v>100</v>
      </c>
      <c r="K295" s="136">
        <f t="shared" si="32"/>
        <v>100</v>
      </c>
    </row>
    <row r="296" spans="1:11" s="105" customFormat="1" x14ac:dyDescent="0.2">
      <c r="A296" s="108" t="s">
        <v>450</v>
      </c>
      <c r="B296" s="99" t="s">
        <v>168</v>
      </c>
      <c r="C296" s="99" t="s">
        <v>76</v>
      </c>
      <c r="D296" s="99" t="s">
        <v>69</v>
      </c>
      <c r="E296" s="99" t="s">
        <v>499</v>
      </c>
      <c r="F296" s="99"/>
      <c r="G296" s="150">
        <f t="shared" si="38"/>
        <v>113109.36</v>
      </c>
      <c r="H296" s="151">
        <f t="shared" si="38"/>
        <v>113109.36</v>
      </c>
      <c r="I296" s="151">
        <f t="shared" si="38"/>
        <v>113109.36</v>
      </c>
      <c r="J296" s="136">
        <f t="shared" si="31"/>
        <v>100</v>
      </c>
      <c r="K296" s="136">
        <f t="shared" si="32"/>
        <v>100</v>
      </c>
    </row>
    <row r="297" spans="1:11" s="102" customFormat="1" x14ac:dyDescent="0.2">
      <c r="A297" s="24" t="s">
        <v>411</v>
      </c>
      <c r="B297" s="69" t="s">
        <v>168</v>
      </c>
      <c r="C297" s="69" t="s">
        <v>76</v>
      </c>
      <c r="D297" s="69" t="s">
        <v>69</v>
      </c>
      <c r="E297" s="69" t="s">
        <v>499</v>
      </c>
      <c r="F297" s="69" t="s">
        <v>146</v>
      </c>
      <c r="G297" s="148">
        <v>113109.36</v>
      </c>
      <c r="H297" s="149">
        <v>113109.36</v>
      </c>
      <c r="I297" s="149">
        <v>113109.36</v>
      </c>
      <c r="J297" s="136">
        <f t="shared" si="31"/>
        <v>100</v>
      </c>
      <c r="K297" s="136">
        <f t="shared" si="32"/>
        <v>100</v>
      </c>
    </row>
    <row r="298" spans="1:11" x14ac:dyDescent="0.2">
      <c r="A298" s="19" t="s">
        <v>131</v>
      </c>
      <c r="B298" s="8">
        <v>968</v>
      </c>
      <c r="C298" s="8" t="s">
        <v>78</v>
      </c>
      <c r="D298" s="8"/>
      <c r="E298" s="8"/>
      <c r="F298" s="8"/>
      <c r="G298" s="140">
        <f>G299+G314+G304</f>
        <v>23063.333910000001</v>
      </c>
      <c r="H298" s="141">
        <f>H299+H314+H304</f>
        <v>23063.333910000001</v>
      </c>
      <c r="I298" s="141">
        <f>I299+I314+I304</f>
        <v>22375.981909999999</v>
      </c>
      <c r="J298" s="136">
        <f t="shared" si="31"/>
        <v>97.019719687178551</v>
      </c>
      <c r="K298" s="136">
        <f t="shared" si="32"/>
        <v>97.019719687178551</v>
      </c>
    </row>
    <row r="299" spans="1:11" ht="13.5" x14ac:dyDescent="0.2">
      <c r="A299" s="26" t="s">
        <v>67</v>
      </c>
      <c r="B299" s="12">
        <v>968</v>
      </c>
      <c r="C299" s="7" t="s">
        <v>78</v>
      </c>
      <c r="D299" s="7" t="s">
        <v>69</v>
      </c>
      <c r="E299" s="7"/>
      <c r="F299" s="7"/>
      <c r="G299" s="142">
        <f t="shared" ref="G299:I302" si="39">G300</f>
        <v>5412.1657100000002</v>
      </c>
      <c r="H299" s="143">
        <f t="shared" si="39"/>
        <v>5412.1657100000002</v>
      </c>
      <c r="I299" s="143">
        <f t="shared" si="39"/>
        <v>5412.1657100000002</v>
      </c>
      <c r="J299" s="136">
        <f t="shared" si="31"/>
        <v>100</v>
      </c>
      <c r="K299" s="136">
        <f t="shared" si="32"/>
        <v>100</v>
      </c>
    </row>
    <row r="300" spans="1:11" x14ac:dyDescent="0.2">
      <c r="A300" s="33" t="s">
        <v>165</v>
      </c>
      <c r="B300" s="10">
        <v>968</v>
      </c>
      <c r="C300" s="10" t="s">
        <v>78</v>
      </c>
      <c r="D300" s="10" t="s">
        <v>69</v>
      </c>
      <c r="E300" s="10" t="s">
        <v>188</v>
      </c>
      <c r="F300" s="10"/>
      <c r="G300" s="144">
        <f t="shared" si="39"/>
        <v>5412.1657100000002</v>
      </c>
      <c r="H300" s="145">
        <f t="shared" si="39"/>
        <v>5412.1657100000002</v>
      </c>
      <c r="I300" s="145">
        <f t="shared" si="39"/>
        <v>5412.1657100000002</v>
      </c>
      <c r="J300" s="136">
        <f t="shared" si="31"/>
        <v>100</v>
      </c>
      <c r="K300" s="136">
        <f t="shared" si="32"/>
        <v>100</v>
      </c>
    </row>
    <row r="301" spans="1:11" ht="25.5" x14ac:dyDescent="0.2">
      <c r="A301" s="22" t="s">
        <v>93</v>
      </c>
      <c r="B301" s="5">
        <v>968</v>
      </c>
      <c r="C301" s="4" t="s">
        <v>78</v>
      </c>
      <c r="D301" s="4" t="s">
        <v>69</v>
      </c>
      <c r="E301" s="4" t="s">
        <v>214</v>
      </c>
      <c r="F301" s="4"/>
      <c r="G301" s="146">
        <f t="shared" si="39"/>
        <v>5412.1657100000002</v>
      </c>
      <c r="H301" s="147">
        <f t="shared" si="39"/>
        <v>5412.1657100000002</v>
      </c>
      <c r="I301" s="147">
        <f t="shared" si="39"/>
        <v>5412.1657100000002</v>
      </c>
      <c r="J301" s="136">
        <f t="shared" si="31"/>
        <v>100</v>
      </c>
      <c r="K301" s="136">
        <f t="shared" si="32"/>
        <v>100</v>
      </c>
    </row>
    <row r="302" spans="1:11" x14ac:dyDescent="0.2">
      <c r="A302" s="65" t="s">
        <v>153</v>
      </c>
      <c r="B302" s="4">
        <v>968</v>
      </c>
      <c r="C302" s="4" t="s">
        <v>78</v>
      </c>
      <c r="D302" s="4" t="s">
        <v>69</v>
      </c>
      <c r="E302" s="4" t="s">
        <v>215</v>
      </c>
      <c r="F302" s="4"/>
      <c r="G302" s="146">
        <f t="shared" si="39"/>
        <v>5412.1657100000002</v>
      </c>
      <c r="H302" s="147">
        <f t="shared" si="39"/>
        <v>5412.1657100000002</v>
      </c>
      <c r="I302" s="147">
        <f t="shared" si="39"/>
        <v>5412.1657100000002</v>
      </c>
      <c r="J302" s="136">
        <f t="shared" si="31"/>
        <v>100</v>
      </c>
      <c r="K302" s="136">
        <f t="shared" si="32"/>
        <v>100</v>
      </c>
    </row>
    <row r="303" spans="1:11" x14ac:dyDescent="0.2">
      <c r="A303" s="17" t="s">
        <v>323</v>
      </c>
      <c r="B303" s="5">
        <v>968</v>
      </c>
      <c r="C303" s="5" t="s">
        <v>78</v>
      </c>
      <c r="D303" s="5" t="s">
        <v>69</v>
      </c>
      <c r="E303" s="5" t="s">
        <v>215</v>
      </c>
      <c r="F303" s="5" t="s">
        <v>319</v>
      </c>
      <c r="G303" s="152">
        <v>5412.1657100000002</v>
      </c>
      <c r="H303" s="153">
        <v>5412.1657100000002</v>
      </c>
      <c r="I303" s="153">
        <v>5412.1657100000002</v>
      </c>
      <c r="J303" s="136">
        <f t="shared" si="31"/>
        <v>100</v>
      </c>
      <c r="K303" s="136">
        <f t="shared" si="32"/>
        <v>100</v>
      </c>
    </row>
    <row r="304" spans="1:11" x14ac:dyDescent="0.2">
      <c r="A304" s="26" t="s">
        <v>170</v>
      </c>
      <c r="B304" s="7">
        <v>968</v>
      </c>
      <c r="C304" s="7" t="s">
        <v>78</v>
      </c>
      <c r="D304" s="7" t="s">
        <v>84</v>
      </c>
      <c r="E304" s="7"/>
      <c r="F304" s="7"/>
      <c r="G304" s="142">
        <f>G309+G305</f>
        <v>12856.0682</v>
      </c>
      <c r="H304" s="143">
        <f>H309+H305</f>
        <v>12856.0682</v>
      </c>
      <c r="I304" s="143">
        <f>I309+I305</f>
        <v>12168.716199999999</v>
      </c>
      <c r="J304" s="136">
        <f t="shared" si="31"/>
        <v>94.653482003152405</v>
      </c>
      <c r="K304" s="136">
        <f t="shared" si="32"/>
        <v>94.653482003152405</v>
      </c>
    </row>
    <row r="305" spans="1:11" s="102" customFormat="1" ht="38.25" x14ac:dyDescent="0.2">
      <c r="A305" s="113" t="s">
        <v>664</v>
      </c>
      <c r="B305" s="112" t="s">
        <v>168</v>
      </c>
      <c r="C305" s="112" t="s">
        <v>78</v>
      </c>
      <c r="D305" s="112" t="s">
        <v>84</v>
      </c>
      <c r="E305" s="112" t="s">
        <v>43</v>
      </c>
      <c r="F305" s="112"/>
      <c r="G305" s="158">
        <f t="shared" ref="G305:I307" si="40">G306</f>
        <v>8630.0681999999997</v>
      </c>
      <c r="H305" s="159">
        <f t="shared" si="40"/>
        <v>8630.0681999999997</v>
      </c>
      <c r="I305" s="159">
        <f t="shared" si="40"/>
        <v>8630.0681999999997</v>
      </c>
      <c r="J305" s="136">
        <f t="shared" si="31"/>
        <v>100</v>
      </c>
      <c r="K305" s="136">
        <f t="shared" si="32"/>
        <v>100</v>
      </c>
    </row>
    <row r="306" spans="1:11" s="102" customFormat="1" ht="25.5" x14ac:dyDescent="0.2">
      <c r="A306" s="104" t="s">
        <v>550</v>
      </c>
      <c r="B306" s="99" t="s">
        <v>168</v>
      </c>
      <c r="C306" s="99" t="s">
        <v>78</v>
      </c>
      <c r="D306" s="99" t="s">
        <v>84</v>
      </c>
      <c r="E306" s="99" t="s">
        <v>512</v>
      </c>
      <c r="F306" s="99"/>
      <c r="G306" s="150">
        <f t="shared" si="40"/>
        <v>8630.0681999999997</v>
      </c>
      <c r="H306" s="151">
        <f t="shared" si="40"/>
        <v>8630.0681999999997</v>
      </c>
      <c r="I306" s="151">
        <f t="shared" si="40"/>
        <v>8630.0681999999997</v>
      </c>
      <c r="J306" s="136">
        <f t="shared" si="31"/>
        <v>100</v>
      </c>
      <c r="K306" s="136">
        <f t="shared" si="32"/>
        <v>100</v>
      </c>
    </row>
    <row r="307" spans="1:11" s="102" customFormat="1" ht="13.5" x14ac:dyDescent="0.2">
      <c r="A307" s="104" t="s">
        <v>450</v>
      </c>
      <c r="B307" s="99" t="s">
        <v>168</v>
      </c>
      <c r="C307" s="99" t="s">
        <v>78</v>
      </c>
      <c r="D307" s="99" t="s">
        <v>84</v>
      </c>
      <c r="E307" s="99" t="s">
        <v>511</v>
      </c>
      <c r="F307" s="118"/>
      <c r="G307" s="150">
        <f t="shared" si="40"/>
        <v>8630.0681999999997</v>
      </c>
      <c r="H307" s="151">
        <f t="shared" si="40"/>
        <v>8630.0681999999997</v>
      </c>
      <c r="I307" s="151">
        <f t="shared" si="40"/>
        <v>8630.0681999999997</v>
      </c>
      <c r="J307" s="136">
        <f t="shared" si="31"/>
        <v>100</v>
      </c>
      <c r="K307" s="136">
        <f t="shared" si="32"/>
        <v>100</v>
      </c>
    </row>
    <row r="308" spans="1:11" s="102" customFormat="1" x14ac:dyDescent="0.2">
      <c r="A308" s="24" t="s">
        <v>411</v>
      </c>
      <c r="B308" s="69" t="s">
        <v>168</v>
      </c>
      <c r="C308" s="69" t="s">
        <v>78</v>
      </c>
      <c r="D308" s="69" t="s">
        <v>84</v>
      </c>
      <c r="E308" s="69" t="s">
        <v>511</v>
      </c>
      <c r="F308" s="69" t="s">
        <v>146</v>
      </c>
      <c r="G308" s="148">
        <v>8630.0681999999997</v>
      </c>
      <c r="H308" s="149">
        <v>8630.0681999999997</v>
      </c>
      <c r="I308" s="149">
        <v>8630.0681999999997</v>
      </c>
      <c r="J308" s="136">
        <f t="shared" si="31"/>
        <v>100</v>
      </c>
      <c r="K308" s="136">
        <f t="shared" si="32"/>
        <v>100</v>
      </c>
    </row>
    <row r="309" spans="1:11" x14ac:dyDescent="0.2">
      <c r="A309" s="33" t="s">
        <v>165</v>
      </c>
      <c r="B309" s="10">
        <v>968</v>
      </c>
      <c r="C309" s="10" t="s">
        <v>78</v>
      </c>
      <c r="D309" s="10" t="s">
        <v>84</v>
      </c>
      <c r="E309" s="10" t="s">
        <v>188</v>
      </c>
      <c r="F309" s="10"/>
      <c r="G309" s="144">
        <f>G310+G312</f>
        <v>4226</v>
      </c>
      <c r="H309" s="145">
        <f>H310+H312</f>
        <v>4226</v>
      </c>
      <c r="I309" s="145">
        <f>I310+I312</f>
        <v>3538.6480000000001</v>
      </c>
      <c r="J309" s="136">
        <f t="shared" si="31"/>
        <v>83.735163274964506</v>
      </c>
      <c r="K309" s="136">
        <f t="shared" si="32"/>
        <v>83.735163274964506</v>
      </c>
    </row>
    <row r="310" spans="1:11" ht="38.25" x14ac:dyDescent="0.2">
      <c r="A310" s="29" t="s">
        <v>371</v>
      </c>
      <c r="B310" s="4" t="s">
        <v>168</v>
      </c>
      <c r="C310" s="4" t="s">
        <v>78</v>
      </c>
      <c r="D310" s="4" t="s">
        <v>84</v>
      </c>
      <c r="E310" s="4" t="s">
        <v>372</v>
      </c>
      <c r="F310" s="4"/>
      <c r="G310" s="146">
        <f>G311</f>
        <v>4213</v>
      </c>
      <c r="H310" s="147">
        <f>H311</f>
        <v>4213</v>
      </c>
      <c r="I310" s="147">
        <f>I311</f>
        <v>3525.6480000000001</v>
      </c>
      <c r="J310" s="136">
        <f t="shared" si="31"/>
        <v>83.684975077142184</v>
      </c>
      <c r="K310" s="136">
        <f t="shared" si="32"/>
        <v>83.684975077142184</v>
      </c>
    </row>
    <row r="311" spans="1:11" x14ac:dyDescent="0.2">
      <c r="A311" s="50" t="s">
        <v>52</v>
      </c>
      <c r="B311" s="5" t="s">
        <v>168</v>
      </c>
      <c r="C311" s="5" t="s">
        <v>78</v>
      </c>
      <c r="D311" s="5" t="s">
        <v>84</v>
      </c>
      <c r="E311" s="5" t="s">
        <v>372</v>
      </c>
      <c r="F311" s="5" t="s">
        <v>53</v>
      </c>
      <c r="G311" s="148">
        <v>4213</v>
      </c>
      <c r="H311" s="149">
        <v>4213</v>
      </c>
      <c r="I311" s="149">
        <v>3525.6480000000001</v>
      </c>
      <c r="J311" s="136">
        <f t="shared" si="31"/>
        <v>83.684975077142184</v>
      </c>
      <c r="K311" s="136">
        <f t="shared" si="32"/>
        <v>83.684975077142184</v>
      </c>
    </row>
    <row r="312" spans="1:11" s="39" customFormat="1" x14ac:dyDescent="0.2">
      <c r="A312" s="29" t="s">
        <v>95</v>
      </c>
      <c r="B312" s="4" t="s">
        <v>168</v>
      </c>
      <c r="C312" s="4" t="s">
        <v>78</v>
      </c>
      <c r="D312" s="4" t="s">
        <v>84</v>
      </c>
      <c r="E312" s="4" t="s">
        <v>200</v>
      </c>
      <c r="F312" s="4"/>
      <c r="G312" s="150">
        <f>G313</f>
        <v>13</v>
      </c>
      <c r="H312" s="151">
        <f>H313</f>
        <v>13</v>
      </c>
      <c r="I312" s="151">
        <f>I313</f>
        <v>13</v>
      </c>
      <c r="J312" s="136">
        <f t="shared" si="31"/>
        <v>100</v>
      </c>
      <c r="K312" s="136">
        <f t="shared" si="32"/>
        <v>100</v>
      </c>
    </row>
    <row r="313" spans="1:11" ht="25.5" x14ac:dyDescent="0.2">
      <c r="A313" s="50" t="s">
        <v>594</v>
      </c>
      <c r="B313" s="5" t="s">
        <v>168</v>
      </c>
      <c r="C313" s="5" t="s">
        <v>78</v>
      </c>
      <c r="D313" s="5" t="s">
        <v>84</v>
      </c>
      <c r="E313" s="5" t="s">
        <v>200</v>
      </c>
      <c r="F313" s="5" t="s">
        <v>593</v>
      </c>
      <c r="G313" s="148">
        <v>13</v>
      </c>
      <c r="H313" s="149">
        <v>13</v>
      </c>
      <c r="I313" s="149">
        <v>13</v>
      </c>
      <c r="J313" s="136">
        <f t="shared" si="31"/>
        <v>100</v>
      </c>
      <c r="K313" s="136">
        <f t="shared" si="32"/>
        <v>100</v>
      </c>
    </row>
    <row r="314" spans="1:11" x14ac:dyDescent="0.2">
      <c r="A314" s="26" t="s">
        <v>97</v>
      </c>
      <c r="B314" s="7">
        <v>968</v>
      </c>
      <c r="C314" s="7" t="s">
        <v>78</v>
      </c>
      <c r="D314" s="7" t="s">
        <v>77</v>
      </c>
      <c r="E314" s="7"/>
      <c r="F314" s="7"/>
      <c r="G314" s="142">
        <f>G315</f>
        <v>4795.0999999999995</v>
      </c>
      <c r="H314" s="143">
        <f>H315</f>
        <v>4795.0999999999995</v>
      </c>
      <c r="I314" s="143">
        <f>I315</f>
        <v>4795.0999999999995</v>
      </c>
      <c r="J314" s="136">
        <f t="shared" si="31"/>
        <v>100</v>
      </c>
      <c r="K314" s="136">
        <f t="shared" si="32"/>
        <v>100</v>
      </c>
    </row>
    <row r="315" spans="1:11" x14ac:dyDescent="0.2">
      <c r="A315" s="33" t="s">
        <v>165</v>
      </c>
      <c r="B315" s="10">
        <v>968</v>
      </c>
      <c r="C315" s="10" t="s">
        <v>78</v>
      </c>
      <c r="D315" s="10" t="s">
        <v>77</v>
      </c>
      <c r="E315" s="10" t="s">
        <v>188</v>
      </c>
      <c r="F315" s="10"/>
      <c r="G315" s="144">
        <f>G316+G321+G326</f>
        <v>4795.0999999999995</v>
      </c>
      <c r="H315" s="145">
        <f>H316+H321+H326</f>
        <v>4795.0999999999995</v>
      </c>
      <c r="I315" s="145">
        <f>I316+I321+I326</f>
        <v>4795.0999999999995</v>
      </c>
      <c r="J315" s="136">
        <f t="shared" si="31"/>
        <v>100</v>
      </c>
      <c r="K315" s="136">
        <f t="shared" si="32"/>
        <v>100</v>
      </c>
    </row>
    <row r="316" spans="1:11" ht="51" x14ac:dyDescent="0.2">
      <c r="A316" s="22" t="s">
        <v>115</v>
      </c>
      <c r="B316" s="4">
        <v>968</v>
      </c>
      <c r="C316" s="4" t="s">
        <v>78</v>
      </c>
      <c r="D316" s="4" t="s">
        <v>77</v>
      </c>
      <c r="E316" s="4" t="s">
        <v>216</v>
      </c>
      <c r="F316" s="4"/>
      <c r="G316" s="150">
        <f>SUM(G317:G320)</f>
        <v>1639.9999999999998</v>
      </c>
      <c r="H316" s="151">
        <f>SUM(H317:H320)</f>
        <v>1639.9999999999998</v>
      </c>
      <c r="I316" s="151">
        <f>SUM(I317:I320)</f>
        <v>1639.9999999999998</v>
      </c>
      <c r="J316" s="136">
        <f t="shared" si="31"/>
        <v>100</v>
      </c>
      <c r="K316" s="136">
        <f t="shared" si="32"/>
        <v>100</v>
      </c>
    </row>
    <row r="317" spans="1:11" ht="25.5" x14ac:dyDescent="0.2">
      <c r="A317" s="34" t="s">
        <v>186</v>
      </c>
      <c r="B317" s="5">
        <v>968</v>
      </c>
      <c r="C317" s="5" t="s">
        <v>78</v>
      </c>
      <c r="D317" s="5" t="s">
        <v>77</v>
      </c>
      <c r="E317" s="5" t="s">
        <v>216</v>
      </c>
      <c r="F317" s="5" t="s">
        <v>120</v>
      </c>
      <c r="G317" s="148">
        <v>1196.8699999999999</v>
      </c>
      <c r="H317" s="149">
        <v>1196.8699999999999</v>
      </c>
      <c r="I317" s="149">
        <v>1196.8699999999999</v>
      </c>
      <c r="J317" s="136">
        <f t="shared" si="31"/>
        <v>100</v>
      </c>
      <c r="K317" s="136">
        <f t="shared" si="32"/>
        <v>100</v>
      </c>
    </row>
    <row r="318" spans="1:11" ht="38.25" x14ac:dyDescent="0.2">
      <c r="A318" s="34" t="s">
        <v>187</v>
      </c>
      <c r="B318" s="5">
        <v>968</v>
      </c>
      <c r="C318" s="5" t="s">
        <v>78</v>
      </c>
      <c r="D318" s="5" t="s">
        <v>77</v>
      </c>
      <c r="E318" s="5" t="s">
        <v>216</v>
      </c>
      <c r="F318" s="5" t="s">
        <v>180</v>
      </c>
      <c r="G318" s="148">
        <v>374.31</v>
      </c>
      <c r="H318" s="149">
        <v>374.31</v>
      </c>
      <c r="I318" s="149">
        <v>374.31</v>
      </c>
      <c r="J318" s="136">
        <f t="shared" si="31"/>
        <v>100</v>
      </c>
      <c r="K318" s="136">
        <f t="shared" si="32"/>
        <v>100</v>
      </c>
    </row>
    <row r="319" spans="1:11" ht="25.5" x14ac:dyDescent="0.2">
      <c r="A319" s="34" t="s">
        <v>121</v>
      </c>
      <c r="B319" s="5">
        <v>968</v>
      </c>
      <c r="C319" s="5" t="s">
        <v>78</v>
      </c>
      <c r="D319" s="5" t="s">
        <v>77</v>
      </c>
      <c r="E319" s="5" t="s">
        <v>216</v>
      </c>
      <c r="F319" s="5" t="s">
        <v>122</v>
      </c>
      <c r="G319" s="148">
        <v>60.82</v>
      </c>
      <c r="H319" s="149">
        <v>60.82</v>
      </c>
      <c r="I319" s="149">
        <v>60.82</v>
      </c>
      <c r="J319" s="136">
        <f t="shared" si="31"/>
        <v>100</v>
      </c>
      <c r="K319" s="136">
        <f t="shared" si="32"/>
        <v>100</v>
      </c>
    </row>
    <row r="320" spans="1:11" ht="25.5" x14ac:dyDescent="0.2">
      <c r="A320" s="34" t="s">
        <v>123</v>
      </c>
      <c r="B320" s="5">
        <v>968</v>
      </c>
      <c r="C320" s="5" t="s">
        <v>78</v>
      </c>
      <c r="D320" s="5" t="s">
        <v>77</v>
      </c>
      <c r="E320" s="5" t="s">
        <v>216</v>
      </c>
      <c r="F320" s="5" t="s">
        <v>124</v>
      </c>
      <c r="G320" s="148">
        <v>8</v>
      </c>
      <c r="H320" s="149">
        <v>8</v>
      </c>
      <c r="I320" s="149">
        <v>8</v>
      </c>
      <c r="J320" s="136">
        <f t="shared" si="31"/>
        <v>100</v>
      </c>
      <c r="K320" s="136">
        <f t="shared" si="32"/>
        <v>100</v>
      </c>
    </row>
    <row r="321" spans="1:11" ht="38.25" x14ac:dyDescent="0.2">
      <c r="A321" s="22" t="s">
        <v>114</v>
      </c>
      <c r="B321" s="4">
        <v>968</v>
      </c>
      <c r="C321" s="4" t="s">
        <v>78</v>
      </c>
      <c r="D321" s="4" t="s">
        <v>77</v>
      </c>
      <c r="E321" s="4" t="s">
        <v>218</v>
      </c>
      <c r="F321" s="4"/>
      <c r="G321" s="150">
        <f>SUM(G322:G325)</f>
        <v>2733.2999999999993</v>
      </c>
      <c r="H321" s="151">
        <f>SUM(H322:H325)</f>
        <v>2733.2999999999993</v>
      </c>
      <c r="I321" s="151">
        <f>SUM(I322:I325)</f>
        <v>2733.2999999999993</v>
      </c>
      <c r="J321" s="136">
        <f t="shared" si="31"/>
        <v>100</v>
      </c>
      <c r="K321" s="136">
        <f t="shared" si="32"/>
        <v>100</v>
      </c>
    </row>
    <row r="322" spans="1:11" ht="25.5" x14ac:dyDescent="0.2">
      <c r="A322" s="34" t="s">
        <v>186</v>
      </c>
      <c r="B322" s="5">
        <v>968</v>
      </c>
      <c r="C322" s="5" t="s">
        <v>78</v>
      </c>
      <c r="D322" s="5" t="s">
        <v>77</v>
      </c>
      <c r="E322" s="5" t="s">
        <v>218</v>
      </c>
      <c r="F322" s="5" t="s">
        <v>120</v>
      </c>
      <c r="G322" s="148">
        <v>1815.34</v>
      </c>
      <c r="H322" s="149">
        <v>1815.34</v>
      </c>
      <c r="I322" s="149">
        <v>1815.34</v>
      </c>
      <c r="J322" s="136">
        <f t="shared" si="31"/>
        <v>100</v>
      </c>
      <c r="K322" s="136">
        <f t="shared" si="32"/>
        <v>100</v>
      </c>
    </row>
    <row r="323" spans="1:11" s="39" customFormat="1" ht="38.25" x14ac:dyDescent="0.2">
      <c r="A323" s="34" t="s">
        <v>187</v>
      </c>
      <c r="B323" s="5">
        <v>968</v>
      </c>
      <c r="C323" s="5" t="s">
        <v>78</v>
      </c>
      <c r="D323" s="5" t="s">
        <v>77</v>
      </c>
      <c r="E323" s="5" t="s">
        <v>218</v>
      </c>
      <c r="F323" s="5" t="s">
        <v>180</v>
      </c>
      <c r="G323" s="148">
        <v>536.80999999999995</v>
      </c>
      <c r="H323" s="149">
        <v>536.80999999999995</v>
      </c>
      <c r="I323" s="149">
        <v>536.80999999999995</v>
      </c>
      <c r="J323" s="136">
        <f t="shared" si="31"/>
        <v>100</v>
      </c>
      <c r="K323" s="136">
        <f t="shared" si="32"/>
        <v>100</v>
      </c>
    </row>
    <row r="324" spans="1:11" ht="25.5" x14ac:dyDescent="0.2">
      <c r="A324" s="34" t="s">
        <v>121</v>
      </c>
      <c r="B324" s="5">
        <v>968</v>
      </c>
      <c r="C324" s="5" t="s">
        <v>78</v>
      </c>
      <c r="D324" s="5" t="s">
        <v>77</v>
      </c>
      <c r="E324" s="5" t="s">
        <v>218</v>
      </c>
      <c r="F324" s="5" t="s">
        <v>122</v>
      </c>
      <c r="G324" s="148">
        <v>132.3794</v>
      </c>
      <c r="H324" s="149">
        <v>132.3794</v>
      </c>
      <c r="I324" s="149">
        <v>132.3794</v>
      </c>
      <c r="J324" s="136">
        <f t="shared" si="31"/>
        <v>100</v>
      </c>
      <c r="K324" s="136">
        <f t="shared" si="32"/>
        <v>100</v>
      </c>
    </row>
    <row r="325" spans="1:11" ht="25.5" x14ac:dyDescent="0.2">
      <c r="A325" s="34" t="s">
        <v>123</v>
      </c>
      <c r="B325" s="5">
        <v>968</v>
      </c>
      <c r="C325" s="5" t="s">
        <v>78</v>
      </c>
      <c r="D325" s="5" t="s">
        <v>77</v>
      </c>
      <c r="E325" s="5" t="s">
        <v>218</v>
      </c>
      <c r="F325" s="5" t="s">
        <v>124</v>
      </c>
      <c r="G325" s="148">
        <v>248.7706</v>
      </c>
      <c r="H325" s="149">
        <v>248.7706</v>
      </c>
      <c r="I325" s="149">
        <v>248.7706</v>
      </c>
      <c r="J325" s="136">
        <f t="shared" si="31"/>
        <v>100</v>
      </c>
      <c r="K325" s="136">
        <f t="shared" si="32"/>
        <v>100</v>
      </c>
    </row>
    <row r="326" spans="1:11" s="39" customFormat="1" ht="51" x14ac:dyDescent="0.2">
      <c r="A326" s="28" t="s">
        <v>395</v>
      </c>
      <c r="B326" s="4" t="s">
        <v>168</v>
      </c>
      <c r="C326" s="4" t="s">
        <v>78</v>
      </c>
      <c r="D326" s="4" t="s">
        <v>77</v>
      </c>
      <c r="E326" s="4" t="s">
        <v>396</v>
      </c>
      <c r="F326" s="4"/>
      <c r="G326" s="150">
        <f>SUM(G327:G330)</f>
        <v>421.8</v>
      </c>
      <c r="H326" s="151">
        <f>SUM(H327:H330)</f>
        <v>421.8</v>
      </c>
      <c r="I326" s="151">
        <f>SUM(I327:I330)</f>
        <v>421.8</v>
      </c>
      <c r="J326" s="136">
        <f t="shared" si="31"/>
        <v>100</v>
      </c>
      <c r="K326" s="136">
        <f t="shared" si="32"/>
        <v>100</v>
      </c>
    </row>
    <row r="327" spans="1:11" ht="25.5" x14ac:dyDescent="0.2">
      <c r="A327" s="34" t="s">
        <v>186</v>
      </c>
      <c r="B327" s="5" t="s">
        <v>168</v>
      </c>
      <c r="C327" s="5" t="s">
        <v>78</v>
      </c>
      <c r="D327" s="5" t="s">
        <v>77</v>
      </c>
      <c r="E327" s="5" t="s">
        <v>396</v>
      </c>
      <c r="F327" s="5" t="s">
        <v>120</v>
      </c>
      <c r="G327" s="148">
        <v>178.215</v>
      </c>
      <c r="H327" s="149">
        <v>178.215</v>
      </c>
      <c r="I327" s="149">
        <v>178.215</v>
      </c>
      <c r="J327" s="136">
        <f t="shared" si="31"/>
        <v>100</v>
      </c>
      <c r="K327" s="136">
        <f t="shared" si="32"/>
        <v>100</v>
      </c>
    </row>
    <row r="328" spans="1:11" ht="38.25" x14ac:dyDescent="0.2">
      <c r="A328" s="34" t="s">
        <v>187</v>
      </c>
      <c r="B328" s="5" t="s">
        <v>168</v>
      </c>
      <c r="C328" s="5" t="s">
        <v>78</v>
      </c>
      <c r="D328" s="5" t="s">
        <v>77</v>
      </c>
      <c r="E328" s="5" t="s">
        <v>396</v>
      </c>
      <c r="F328" s="5" t="s">
        <v>180</v>
      </c>
      <c r="G328" s="148">
        <v>53.73</v>
      </c>
      <c r="H328" s="149">
        <v>53.73</v>
      </c>
      <c r="I328" s="149">
        <v>53.73</v>
      </c>
      <c r="J328" s="136">
        <f t="shared" si="31"/>
        <v>100</v>
      </c>
      <c r="K328" s="136">
        <f t="shared" si="32"/>
        <v>100</v>
      </c>
    </row>
    <row r="329" spans="1:11" ht="25.5" x14ac:dyDescent="0.2">
      <c r="A329" s="34" t="s">
        <v>123</v>
      </c>
      <c r="B329" s="5" t="s">
        <v>168</v>
      </c>
      <c r="C329" s="5" t="s">
        <v>78</v>
      </c>
      <c r="D329" s="5" t="s">
        <v>77</v>
      </c>
      <c r="E329" s="5" t="s">
        <v>396</v>
      </c>
      <c r="F329" s="5" t="s">
        <v>124</v>
      </c>
      <c r="G329" s="148">
        <v>180.75646</v>
      </c>
      <c r="H329" s="149">
        <v>180.75646</v>
      </c>
      <c r="I329" s="149">
        <v>180.75646</v>
      </c>
      <c r="J329" s="136">
        <f t="shared" si="31"/>
        <v>100</v>
      </c>
      <c r="K329" s="136">
        <f t="shared" si="32"/>
        <v>100</v>
      </c>
    </row>
    <row r="330" spans="1:11" x14ac:dyDescent="0.2">
      <c r="A330" s="13" t="s">
        <v>402</v>
      </c>
      <c r="B330" s="5" t="s">
        <v>168</v>
      </c>
      <c r="C330" s="5" t="s">
        <v>78</v>
      </c>
      <c r="D330" s="5" t="s">
        <v>77</v>
      </c>
      <c r="E330" s="5" t="s">
        <v>396</v>
      </c>
      <c r="F330" s="5" t="s">
        <v>401</v>
      </c>
      <c r="G330" s="148">
        <v>9.0985399999999998</v>
      </c>
      <c r="H330" s="149">
        <v>9.0985399999999998</v>
      </c>
      <c r="I330" s="149">
        <v>9.0985399999999998</v>
      </c>
      <c r="J330" s="136">
        <f t="shared" si="31"/>
        <v>100</v>
      </c>
      <c r="K330" s="136">
        <f t="shared" si="32"/>
        <v>100</v>
      </c>
    </row>
    <row r="331" spans="1:11" ht="38.25" x14ac:dyDescent="0.2">
      <c r="A331" s="19" t="s">
        <v>554</v>
      </c>
      <c r="B331" s="8">
        <v>968</v>
      </c>
      <c r="C331" s="8" t="s">
        <v>91</v>
      </c>
      <c r="D331" s="8"/>
      <c r="E331" s="8"/>
      <c r="F331" s="8"/>
      <c r="G331" s="140">
        <f>G332</f>
        <v>9288.7274500000003</v>
      </c>
      <c r="H331" s="141">
        <f>H332</f>
        <v>9288.7274500000003</v>
      </c>
      <c r="I331" s="141">
        <f>I332</f>
        <v>9288.7274500000003</v>
      </c>
      <c r="J331" s="136">
        <f t="shared" si="31"/>
        <v>100</v>
      </c>
      <c r="K331" s="136">
        <f t="shared" si="32"/>
        <v>100</v>
      </c>
    </row>
    <row r="332" spans="1:11" x14ac:dyDescent="0.2">
      <c r="A332" s="26" t="s">
        <v>553</v>
      </c>
      <c r="B332" s="7">
        <v>968</v>
      </c>
      <c r="C332" s="7" t="s">
        <v>91</v>
      </c>
      <c r="D332" s="7" t="s">
        <v>84</v>
      </c>
      <c r="E332" s="7"/>
      <c r="F332" s="7"/>
      <c r="G332" s="142">
        <f>G341+G337+G333</f>
        <v>9288.7274500000003</v>
      </c>
      <c r="H332" s="143">
        <f>H341+H337+H333</f>
        <v>9288.7274500000003</v>
      </c>
      <c r="I332" s="143">
        <f>I341+I337+I333</f>
        <v>9288.7274500000003</v>
      </c>
      <c r="J332" s="136">
        <f t="shared" si="31"/>
        <v>100</v>
      </c>
      <c r="K332" s="136">
        <f t="shared" si="32"/>
        <v>100</v>
      </c>
    </row>
    <row r="333" spans="1:11" s="106" customFormat="1" ht="25.5" x14ac:dyDescent="0.2">
      <c r="A333" s="119" t="s">
        <v>673</v>
      </c>
      <c r="B333" s="118" t="s">
        <v>168</v>
      </c>
      <c r="C333" s="118" t="s">
        <v>91</v>
      </c>
      <c r="D333" s="118" t="s">
        <v>84</v>
      </c>
      <c r="E333" s="118" t="s">
        <v>363</v>
      </c>
      <c r="F333" s="112"/>
      <c r="G333" s="162">
        <f t="shared" ref="G333:I335" si="41">G334</f>
        <v>6190</v>
      </c>
      <c r="H333" s="163">
        <f t="shared" si="41"/>
        <v>6190</v>
      </c>
      <c r="I333" s="163">
        <f t="shared" si="41"/>
        <v>6190</v>
      </c>
      <c r="J333" s="136">
        <f t="shared" si="31"/>
        <v>100</v>
      </c>
      <c r="K333" s="136">
        <f t="shared" si="32"/>
        <v>100</v>
      </c>
    </row>
    <row r="334" spans="1:11" s="105" customFormat="1" ht="25.5" x14ac:dyDescent="0.2">
      <c r="A334" s="104" t="s">
        <v>602</v>
      </c>
      <c r="B334" s="99" t="s">
        <v>168</v>
      </c>
      <c r="C334" s="99" t="s">
        <v>91</v>
      </c>
      <c r="D334" s="99" t="s">
        <v>84</v>
      </c>
      <c r="E334" s="99" t="s">
        <v>364</v>
      </c>
      <c r="F334" s="99"/>
      <c r="G334" s="150">
        <f t="shared" si="41"/>
        <v>6190</v>
      </c>
      <c r="H334" s="151">
        <f t="shared" si="41"/>
        <v>6190</v>
      </c>
      <c r="I334" s="151">
        <f t="shared" si="41"/>
        <v>6190</v>
      </c>
      <c r="J334" s="136">
        <f t="shared" si="31"/>
        <v>100</v>
      </c>
      <c r="K334" s="136">
        <f t="shared" si="32"/>
        <v>100</v>
      </c>
    </row>
    <row r="335" spans="1:11" s="105" customFormat="1" ht="38.25" x14ac:dyDescent="0.2">
      <c r="A335" s="104" t="s">
        <v>601</v>
      </c>
      <c r="B335" s="99" t="s">
        <v>168</v>
      </c>
      <c r="C335" s="99" t="s">
        <v>91</v>
      </c>
      <c r="D335" s="99" t="s">
        <v>84</v>
      </c>
      <c r="E335" s="99" t="s">
        <v>600</v>
      </c>
      <c r="F335" s="99"/>
      <c r="G335" s="150">
        <f t="shared" si="41"/>
        <v>6190</v>
      </c>
      <c r="H335" s="151">
        <f t="shared" si="41"/>
        <v>6190</v>
      </c>
      <c r="I335" s="151">
        <f t="shared" si="41"/>
        <v>6190</v>
      </c>
      <c r="J335" s="136">
        <f t="shared" si="31"/>
        <v>100</v>
      </c>
      <c r="K335" s="136">
        <f t="shared" si="32"/>
        <v>100</v>
      </c>
    </row>
    <row r="336" spans="1:11" s="102" customFormat="1" x14ac:dyDescent="0.2">
      <c r="A336" s="83" t="s">
        <v>178</v>
      </c>
      <c r="B336" s="69" t="s">
        <v>168</v>
      </c>
      <c r="C336" s="69" t="s">
        <v>91</v>
      </c>
      <c r="D336" s="69" t="s">
        <v>84</v>
      </c>
      <c r="E336" s="69" t="s">
        <v>600</v>
      </c>
      <c r="F336" s="69" t="s">
        <v>128</v>
      </c>
      <c r="G336" s="148">
        <f>6190</f>
        <v>6190</v>
      </c>
      <c r="H336" s="149">
        <f>6190</f>
        <v>6190</v>
      </c>
      <c r="I336" s="149">
        <f>6190</f>
        <v>6190</v>
      </c>
      <c r="J336" s="136">
        <f t="shared" ref="J336:J399" si="42">I336/G336*100</f>
        <v>100</v>
      </c>
      <c r="K336" s="136">
        <f t="shared" ref="K336:K399" si="43">I336/H336*100</f>
        <v>100</v>
      </c>
    </row>
    <row r="337" spans="1:11" s="123" customFormat="1" ht="40.5" x14ac:dyDescent="0.25">
      <c r="A337" s="122" t="s">
        <v>599</v>
      </c>
      <c r="B337" s="118" t="s">
        <v>168</v>
      </c>
      <c r="C337" s="118" t="s">
        <v>91</v>
      </c>
      <c r="D337" s="118" t="s">
        <v>84</v>
      </c>
      <c r="E337" s="118" t="s">
        <v>598</v>
      </c>
      <c r="F337" s="118"/>
      <c r="G337" s="162">
        <f t="shared" ref="G337:I339" si="44">G338</f>
        <v>1200</v>
      </c>
      <c r="H337" s="163">
        <f t="shared" si="44"/>
        <v>1200</v>
      </c>
      <c r="I337" s="163">
        <f t="shared" si="44"/>
        <v>1200</v>
      </c>
      <c r="J337" s="136">
        <f t="shared" si="42"/>
        <v>100</v>
      </c>
      <c r="K337" s="136">
        <f t="shared" si="43"/>
        <v>100</v>
      </c>
    </row>
    <row r="338" spans="1:11" s="105" customFormat="1" ht="25.5" x14ac:dyDescent="0.2">
      <c r="A338" s="104" t="s">
        <v>597</v>
      </c>
      <c r="B338" s="99" t="s">
        <v>168</v>
      </c>
      <c r="C338" s="99" t="s">
        <v>91</v>
      </c>
      <c r="D338" s="99" t="s">
        <v>84</v>
      </c>
      <c r="E338" s="99" t="s">
        <v>596</v>
      </c>
      <c r="F338" s="99"/>
      <c r="G338" s="150">
        <f t="shared" si="44"/>
        <v>1200</v>
      </c>
      <c r="H338" s="151">
        <f t="shared" si="44"/>
        <v>1200</v>
      </c>
      <c r="I338" s="151">
        <f t="shared" si="44"/>
        <v>1200</v>
      </c>
      <c r="J338" s="136">
        <f t="shared" si="42"/>
        <v>100</v>
      </c>
      <c r="K338" s="136">
        <f t="shared" si="43"/>
        <v>100</v>
      </c>
    </row>
    <row r="339" spans="1:11" s="105" customFormat="1" ht="63.75" x14ac:dyDescent="0.2">
      <c r="A339" s="104" t="s">
        <v>552</v>
      </c>
      <c r="B339" s="99" t="s">
        <v>168</v>
      </c>
      <c r="C339" s="99" t="s">
        <v>91</v>
      </c>
      <c r="D339" s="99" t="s">
        <v>84</v>
      </c>
      <c r="E339" s="99" t="s">
        <v>595</v>
      </c>
      <c r="F339" s="99"/>
      <c r="G339" s="150">
        <f t="shared" si="44"/>
        <v>1200</v>
      </c>
      <c r="H339" s="151">
        <f t="shared" si="44"/>
        <v>1200</v>
      </c>
      <c r="I339" s="151">
        <f t="shared" si="44"/>
        <v>1200</v>
      </c>
      <c r="J339" s="136">
        <f t="shared" si="42"/>
        <v>100</v>
      </c>
      <c r="K339" s="136">
        <f t="shared" si="43"/>
        <v>100</v>
      </c>
    </row>
    <row r="340" spans="1:11" s="102" customFormat="1" x14ac:dyDescent="0.2">
      <c r="A340" s="83" t="s">
        <v>178</v>
      </c>
      <c r="B340" s="69" t="s">
        <v>168</v>
      </c>
      <c r="C340" s="69" t="s">
        <v>91</v>
      </c>
      <c r="D340" s="69" t="s">
        <v>84</v>
      </c>
      <c r="E340" s="69" t="s">
        <v>595</v>
      </c>
      <c r="F340" s="69" t="s">
        <v>128</v>
      </c>
      <c r="G340" s="148">
        <v>1200</v>
      </c>
      <c r="H340" s="149">
        <v>1200</v>
      </c>
      <c r="I340" s="149">
        <v>1200</v>
      </c>
      <c r="J340" s="136">
        <f t="shared" si="42"/>
        <v>100</v>
      </c>
      <c r="K340" s="136">
        <f t="shared" si="43"/>
        <v>100</v>
      </c>
    </row>
    <row r="341" spans="1:11" x14ac:dyDescent="0.2">
      <c r="A341" s="33" t="s">
        <v>165</v>
      </c>
      <c r="B341" s="10" t="s">
        <v>168</v>
      </c>
      <c r="C341" s="10" t="s">
        <v>91</v>
      </c>
      <c r="D341" s="10" t="s">
        <v>84</v>
      </c>
      <c r="E341" s="10" t="s">
        <v>188</v>
      </c>
      <c r="F341" s="10"/>
      <c r="G341" s="158">
        <f>G344+G342</f>
        <v>1898.7274500000001</v>
      </c>
      <c r="H341" s="159">
        <f>H344+H342</f>
        <v>1898.7274500000001</v>
      </c>
      <c r="I341" s="159">
        <f>I344+I342</f>
        <v>1898.7274500000001</v>
      </c>
      <c r="J341" s="136">
        <f t="shared" si="42"/>
        <v>100</v>
      </c>
      <c r="K341" s="136">
        <f t="shared" si="43"/>
        <v>100</v>
      </c>
    </row>
    <row r="342" spans="1:11" ht="25.5" x14ac:dyDescent="0.2">
      <c r="A342" s="15" t="s">
        <v>626</v>
      </c>
      <c r="B342" s="4">
        <v>968</v>
      </c>
      <c r="C342" s="4" t="s">
        <v>91</v>
      </c>
      <c r="D342" s="4" t="s">
        <v>84</v>
      </c>
      <c r="E342" s="4" t="s">
        <v>627</v>
      </c>
      <c r="F342" s="10"/>
      <c r="G342" s="146">
        <f>G343</f>
        <v>287.61200000000002</v>
      </c>
      <c r="H342" s="147">
        <f>H343</f>
        <v>287.61200000000002</v>
      </c>
      <c r="I342" s="147">
        <f>I343</f>
        <v>287.61200000000002</v>
      </c>
      <c r="J342" s="136">
        <f t="shared" si="42"/>
        <v>100</v>
      </c>
      <c r="K342" s="136">
        <f t="shared" si="43"/>
        <v>100</v>
      </c>
    </row>
    <row r="343" spans="1:11" x14ac:dyDescent="0.2">
      <c r="A343" s="83" t="s">
        <v>178</v>
      </c>
      <c r="B343" s="5">
        <v>968</v>
      </c>
      <c r="C343" s="5" t="s">
        <v>91</v>
      </c>
      <c r="D343" s="5" t="s">
        <v>84</v>
      </c>
      <c r="E343" s="5" t="s">
        <v>627</v>
      </c>
      <c r="F343" s="5" t="s">
        <v>128</v>
      </c>
      <c r="G343" s="152">
        <v>287.61200000000002</v>
      </c>
      <c r="H343" s="153">
        <v>287.61200000000002</v>
      </c>
      <c r="I343" s="153">
        <v>287.61200000000002</v>
      </c>
      <c r="J343" s="136">
        <f t="shared" si="42"/>
        <v>100</v>
      </c>
      <c r="K343" s="136">
        <f t="shared" si="43"/>
        <v>100</v>
      </c>
    </row>
    <row r="344" spans="1:11" ht="63.75" x14ac:dyDescent="0.2">
      <c r="A344" s="15" t="s">
        <v>552</v>
      </c>
      <c r="B344" s="4" t="s">
        <v>168</v>
      </c>
      <c r="C344" s="4" t="s">
        <v>91</v>
      </c>
      <c r="D344" s="4" t="s">
        <v>84</v>
      </c>
      <c r="E344" s="4" t="s">
        <v>551</v>
      </c>
      <c r="F344" s="4"/>
      <c r="G344" s="150">
        <f>G345</f>
        <v>1611.11545</v>
      </c>
      <c r="H344" s="151">
        <f>H345</f>
        <v>1611.11545</v>
      </c>
      <c r="I344" s="151">
        <f>I345</f>
        <v>1611.11545</v>
      </c>
      <c r="J344" s="136">
        <f t="shared" si="42"/>
        <v>100</v>
      </c>
      <c r="K344" s="136">
        <f t="shared" si="43"/>
        <v>100</v>
      </c>
    </row>
    <row r="345" spans="1:11" x14ac:dyDescent="0.2">
      <c r="A345" s="83" t="s">
        <v>178</v>
      </c>
      <c r="B345" s="5" t="s">
        <v>168</v>
      </c>
      <c r="C345" s="5" t="s">
        <v>91</v>
      </c>
      <c r="D345" s="5" t="s">
        <v>84</v>
      </c>
      <c r="E345" s="5" t="s">
        <v>551</v>
      </c>
      <c r="F345" s="5" t="s">
        <v>128</v>
      </c>
      <c r="G345" s="148">
        <v>1611.11545</v>
      </c>
      <c r="H345" s="149">
        <v>1611.11545</v>
      </c>
      <c r="I345" s="149">
        <v>1611.11545</v>
      </c>
      <c r="J345" s="136">
        <f t="shared" si="42"/>
        <v>100</v>
      </c>
      <c r="K345" s="136">
        <f t="shared" si="43"/>
        <v>100</v>
      </c>
    </row>
    <row r="346" spans="1:11" ht="25.5" x14ac:dyDescent="0.2">
      <c r="A346" s="45" t="s">
        <v>179</v>
      </c>
      <c r="B346" s="46">
        <v>969</v>
      </c>
      <c r="C346" s="46"/>
      <c r="D346" s="46"/>
      <c r="E346" s="46"/>
      <c r="F346" s="46"/>
      <c r="G346" s="135">
        <f>G347+G497</f>
        <v>1022017.53146</v>
      </c>
      <c r="H346" s="129">
        <f>H347+H497</f>
        <v>1020654.23706</v>
      </c>
      <c r="I346" s="129">
        <f>I347+I497</f>
        <v>1018861.8472499999</v>
      </c>
      <c r="J346" s="134">
        <f t="shared" si="42"/>
        <v>99.691229933649765</v>
      </c>
      <c r="K346" s="134">
        <f t="shared" si="43"/>
        <v>99.824388147825346</v>
      </c>
    </row>
    <row r="347" spans="1:11" x14ac:dyDescent="0.2">
      <c r="A347" s="19" t="s">
        <v>130</v>
      </c>
      <c r="B347" s="8">
        <v>969</v>
      </c>
      <c r="C347" s="8" t="s">
        <v>73</v>
      </c>
      <c r="D347" s="8"/>
      <c r="E347" s="8"/>
      <c r="F347" s="8"/>
      <c r="G347" s="164">
        <f>G348+G370+G411+G433+G446+G427</f>
        <v>1020573.61054</v>
      </c>
      <c r="H347" s="165">
        <f>H348+H370+H411+H433+H446+H427</f>
        <v>1019210.31614</v>
      </c>
      <c r="I347" s="165">
        <f>I348+I370+I411+I433+I446+I427</f>
        <v>1017417.9263299999</v>
      </c>
      <c r="J347" s="136">
        <f t="shared" si="42"/>
        <v>99.690793081713096</v>
      </c>
      <c r="K347" s="136">
        <f t="shared" si="43"/>
        <v>99.824139357538272</v>
      </c>
    </row>
    <row r="348" spans="1:11" x14ac:dyDescent="0.2">
      <c r="A348" s="26" t="s">
        <v>63</v>
      </c>
      <c r="B348" s="7">
        <v>969</v>
      </c>
      <c r="C348" s="7" t="s">
        <v>73</v>
      </c>
      <c r="D348" s="7" t="s">
        <v>69</v>
      </c>
      <c r="E348" s="7"/>
      <c r="F348" s="7"/>
      <c r="G348" s="142">
        <f t="shared" ref="G348:I349" si="45">G349</f>
        <v>265749.18847000005</v>
      </c>
      <c r="H348" s="143">
        <f t="shared" si="45"/>
        <v>265749.18847000005</v>
      </c>
      <c r="I348" s="143">
        <f t="shared" si="45"/>
        <v>265641.38065000006</v>
      </c>
      <c r="J348" s="136">
        <f t="shared" si="42"/>
        <v>99.95943249323895</v>
      </c>
      <c r="K348" s="136">
        <f t="shared" si="43"/>
        <v>99.95943249323895</v>
      </c>
    </row>
    <row r="349" spans="1:11" ht="25.5" x14ac:dyDescent="0.2">
      <c r="A349" s="33" t="s">
        <v>674</v>
      </c>
      <c r="B349" s="10" t="s">
        <v>164</v>
      </c>
      <c r="C349" s="10" t="s">
        <v>73</v>
      </c>
      <c r="D349" s="10" t="s">
        <v>69</v>
      </c>
      <c r="E349" s="10" t="s">
        <v>245</v>
      </c>
      <c r="F349" s="10"/>
      <c r="G349" s="144">
        <f t="shared" si="45"/>
        <v>265749.18847000005</v>
      </c>
      <c r="H349" s="145">
        <f t="shared" si="45"/>
        <v>265749.18847000005</v>
      </c>
      <c r="I349" s="145">
        <f t="shared" si="45"/>
        <v>265641.38065000006</v>
      </c>
      <c r="J349" s="136">
        <f t="shared" si="42"/>
        <v>99.95943249323895</v>
      </c>
      <c r="K349" s="136">
        <f t="shared" si="43"/>
        <v>99.95943249323895</v>
      </c>
    </row>
    <row r="350" spans="1:11" s="39" customFormat="1" ht="27" x14ac:dyDescent="0.2">
      <c r="A350" s="30" t="s">
        <v>375</v>
      </c>
      <c r="B350" s="6" t="s">
        <v>164</v>
      </c>
      <c r="C350" s="6" t="s">
        <v>73</v>
      </c>
      <c r="D350" s="6" t="s">
        <v>69</v>
      </c>
      <c r="E350" s="6" t="s">
        <v>246</v>
      </c>
      <c r="F350" s="6"/>
      <c r="G350" s="160">
        <f>G351+G365</f>
        <v>265749.18847000005</v>
      </c>
      <c r="H350" s="161">
        <f>H351+H365</f>
        <v>265749.18847000005</v>
      </c>
      <c r="I350" s="161">
        <f>I351+I365</f>
        <v>265641.38065000006</v>
      </c>
      <c r="J350" s="136">
        <f t="shared" si="42"/>
        <v>99.95943249323895</v>
      </c>
      <c r="K350" s="136">
        <f t="shared" si="43"/>
        <v>99.95943249323895</v>
      </c>
    </row>
    <row r="351" spans="1:11" ht="38.25" x14ac:dyDescent="0.2">
      <c r="A351" s="29" t="s">
        <v>247</v>
      </c>
      <c r="B351" s="4">
        <v>969</v>
      </c>
      <c r="C351" s="4" t="s">
        <v>73</v>
      </c>
      <c r="D351" s="4" t="s">
        <v>69</v>
      </c>
      <c r="E351" s="4" t="s">
        <v>248</v>
      </c>
      <c r="F351" s="4"/>
      <c r="G351" s="146">
        <f>G352+G358+G354+G361+G363+G356</f>
        <v>264708.81931000005</v>
      </c>
      <c r="H351" s="147">
        <f>H352+H358+H354+H361+H363+H356</f>
        <v>264708.81931000005</v>
      </c>
      <c r="I351" s="147">
        <f>I352+I358+I354+I361+I363+I356</f>
        <v>264601.01149000006</v>
      </c>
      <c r="J351" s="136">
        <f t="shared" si="42"/>
        <v>99.959273053205777</v>
      </c>
      <c r="K351" s="136">
        <f t="shared" si="43"/>
        <v>99.959273053205777</v>
      </c>
    </row>
    <row r="352" spans="1:11" ht="38.25" x14ac:dyDescent="0.2">
      <c r="A352" s="20" t="s">
        <v>433</v>
      </c>
      <c r="B352" s="4">
        <v>969</v>
      </c>
      <c r="C352" s="4" t="s">
        <v>73</v>
      </c>
      <c r="D352" s="4" t="s">
        <v>69</v>
      </c>
      <c r="E352" s="4" t="s">
        <v>251</v>
      </c>
      <c r="F352" s="4"/>
      <c r="G352" s="146">
        <f>G353</f>
        <v>141395.70000000001</v>
      </c>
      <c r="H352" s="147">
        <f>H353</f>
        <v>141395.70000000001</v>
      </c>
      <c r="I352" s="147">
        <f>I353</f>
        <v>141395.70000000001</v>
      </c>
      <c r="J352" s="136">
        <f t="shared" si="42"/>
        <v>100</v>
      </c>
      <c r="K352" s="136">
        <f t="shared" si="43"/>
        <v>100</v>
      </c>
    </row>
    <row r="353" spans="1:11" ht="51" x14ac:dyDescent="0.2">
      <c r="A353" s="50" t="s">
        <v>132</v>
      </c>
      <c r="B353" s="5">
        <v>969</v>
      </c>
      <c r="C353" s="5" t="s">
        <v>73</v>
      </c>
      <c r="D353" s="5" t="s">
        <v>69</v>
      </c>
      <c r="E353" s="5" t="s">
        <v>251</v>
      </c>
      <c r="F353" s="5" t="s">
        <v>138</v>
      </c>
      <c r="G353" s="148">
        <v>141395.70000000001</v>
      </c>
      <c r="H353" s="149">
        <v>141395.70000000001</v>
      </c>
      <c r="I353" s="149">
        <v>141395.70000000001</v>
      </c>
      <c r="J353" s="136">
        <f t="shared" si="42"/>
        <v>100</v>
      </c>
      <c r="K353" s="136">
        <f t="shared" si="43"/>
        <v>100</v>
      </c>
    </row>
    <row r="354" spans="1:11" ht="40.5" customHeight="1" x14ac:dyDescent="0.2">
      <c r="A354" s="29" t="s">
        <v>417</v>
      </c>
      <c r="B354" s="4" t="s">
        <v>164</v>
      </c>
      <c r="C354" s="4" t="s">
        <v>73</v>
      </c>
      <c r="D354" s="4" t="s">
        <v>69</v>
      </c>
      <c r="E354" s="4" t="s">
        <v>416</v>
      </c>
      <c r="F354" s="4"/>
      <c r="G354" s="150">
        <f>G355</f>
        <v>563</v>
      </c>
      <c r="H354" s="151">
        <f>H355</f>
        <v>563</v>
      </c>
      <c r="I354" s="151">
        <f>I355</f>
        <v>455.19218000000001</v>
      </c>
      <c r="J354" s="136">
        <f t="shared" si="42"/>
        <v>80.851186500888105</v>
      </c>
      <c r="K354" s="136">
        <f t="shared" si="43"/>
        <v>80.851186500888105</v>
      </c>
    </row>
    <row r="355" spans="1:11" ht="51" x14ac:dyDescent="0.2">
      <c r="A355" s="50" t="s">
        <v>132</v>
      </c>
      <c r="B355" s="5" t="s">
        <v>164</v>
      </c>
      <c r="C355" s="5" t="s">
        <v>73</v>
      </c>
      <c r="D355" s="5" t="s">
        <v>69</v>
      </c>
      <c r="E355" s="5" t="s">
        <v>416</v>
      </c>
      <c r="F355" s="5" t="s">
        <v>138</v>
      </c>
      <c r="G355" s="148">
        <f>563</f>
        <v>563</v>
      </c>
      <c r="H355" s="149">
        <f>563</f>
        <v>563</v>
      </c>
      <c r="I355" s="149">
        <v>455.19218000000001</v>
      </c>
      <c r="J355" s="136">
        <f t="shared" si="42"/>
        <v>80.851186500888105</v>
      </c>
      <c r="K355" s="136">
        <f t="shared" si="43"/>
        <v>80.851186500888105</v>
      </c>
    </row>
    <row r="356" spans="1:11" ht="40.5" customHeight="1" x14ac:dyDescent="0.2">
      <c r="A356" s="22" t="s">
        <v>696</v>
      </c>
      <c r="B356" s="4" t="s">
        <v>164</v>
      </c>
      <c r="C356" s="4" t="s">
        <v>73</v>
      </c>
      <c r="D356" s="4" t="s">
        <v>69</v>
      </c>
      <c r="E356" s="4" t="s">
        <v>695</v>
      </c>
      <c r="F356" s="4"/>
      <c r="G356" s="150">
        <f>G357</f>
        <v>836.54271000000006</v>
      </c>
      <c r="H356" s="151">
        <f>H357</f>
        <v>836.54271000000006</v>
      </c>
      <c r="I356" s="151">
        <f>I357</f>
        <v>836.54271000000006</v>
      </c>
      <c r="J356" s="136">
        <f t="shared" si="42"/>
        <v>100</v>
      </c>
      <c r="K356" s="136">
        <f t="shared" si="43"/>
        <v>100</v>
      </c>
    </row>
    <row r="357" spans="1:11" ht="51" x14ac:dyDescent="0.2">
      <c r="A357" s="50" t="s">
        <v>132</v>
      </c>
      <c r="B357" s="5" t="s">
        <v>164</v>
      </c>
      <c r="C357" s="5" t="s">
        <v>73</v>
      </c>
      <c r="D357" s="5" t="s">
        <v>69</v>
      </c>
      <c r="E357" s="5" t="s">
        <v>695</v>
      </c>
      <c r="F357" s="5" t="s">
        <v>138</v>
      </c>
      <c r="G357" s="148">
        <v>836.54271000000006</v>
      </c>
      <c r="H357" s="149">
        <v>836.54271000000006</v>
      </c>
      <c r="I357" s="149">
        <v>836.54271000000006</v>
      </c>
      <c r="J357" s="136">
        <f t="shared" si="42"/>
        <v>100</v>
      </c>
      <c r="K357" s="136">
        <f t="shared" si="43"/>
        <v>100</v>
      </c>
    </row>
    <row r="358" spans="1:11" ht="25.5" x14ac:dyDescent="0.2">
      <c r="A358" s="29" t="s">
        <v>249</v>
      </c>
      <c r="B358" s="4">
        <v>969</v>
      </c>
      <c r="C358" s="4" t="s">
        <v>73</v>
      </c>
      <c r="D358" s="4" t="s">
        <v>69</v>
      </c>
      <c r="E358" s="4" t="s">
        <v>250</v>
      </c>
      <c r="F358" s="4"/>
      <c r="G358" s="146">
        <f>G359+G360</f>
        <v>40000.917529999999</v>
      </c>
      <c r="H358" s="147">
        <f>H359+H360</f>
        <v>40000.917529999999</v>
      </c>
      <c r="I358" s="147">
        <f>I359+I360</f>
        <v>40000.917529999999</v>
      </c>
      <c r="J358" s="136">
        <f t="shared" si="42"/>
        <v>100</v>
      </c>
      <c r="K358" s="136">
        <f t="shared" si="43"/>
        <v>100</v>
      </c>
    </row>
    <row r="359" spans="1:11" ht="51" x14ac:dyDescent="0.2">
      <c r="A359" s="50" t="s">
        <v>132</v>
      </c>
      <c r="B359" s="5">
        <v>969</v>
      </c>
      <c r="C359" s="5" t="s">
        <v>73</v>
      </c>
      <c r="D359" s="5" t="s">
        <v>69</v>
      </c>
      <c r="E359" s="5" t="s">
        <v>250</v>
      </c>
      <c r="F359" s="5" t="s">
        <v>138</v>
      </c>
      <c r="G359" s="148">
        <v>39949.19339</v>
      </c>
      <c r="H359" s="149">
        <v>39949.19339</v>
      </c>
      <c r="I359" s="149">
        <v>39949.19339</v>
      </c>
      <c r="J359" s="136">
        <f t="shared" si="42"/>
        <v>100</v>
      </c>
      <c r="K359" s="136">
        <f t="shared" si="43"/>
        <v>100</v>
      </c>
    </row>
    <row r="360" spans="1:11" x14ac:dyDescent="0.2">
      <c r="A360" s="13" t="s">
        <v>134</v>
      </c>
      <c r="B360" s="5">
        <v>969</v>
      </c>
      <c r="C360" s="5" t="s">
        <v>73</v>
      </c>
      <c r="D360" s="5" t="s">
        <v>69</v>
      </c>
      <c r="E360" s="5" t="s">
        <v>250</v>
      </c>
      <c r="F360" s="5" t="s">
        <v>135</v>
      </c>
      <c r="G360" s="148">
        <v>51.724139999999998</v>
      </c>
      <c r="H360" s="149">
        <v>51.724139999999998</v>
      </c>
      <c r="I360" s="149">
        <v>51.724139999999998</v>
      </c>
      <c r="J360" s="136">
        <f t="shared" si="42"/>
        <v>100</v>
      </c>
      <c r="K360" s="136">
        <f t="shared" si="43"/>
        <v>100</v>
      </c>
    </row>
    <row r="361" spans="1:11" ht="25.5" x14ac:dyDescent="0.2">
      <c r="A361" s="29" t="s">
        <v>466</v>
      </c>
      <c r="B361" s="4">
        <v>969</v>
      </c>
      <c r="C361" s="4" t="s">
        <v>73</v>
      </c>
      <c r="D361" s="4" t="s">
        <v>69</v>
      </c>
      <c r="E361" s="4" t="s">
        <v>465</v>
      </c>
      <c r="F361" s="4"/>
      <c r="G361" s="150">
        <f>G362</f>
        <v>72750.391250000001</v>
      </c>
      <c r="H361" s="151">
        <f>H362</f>
        <v>72750.391250000001</v>
      </c>
      <c r="I361" s="151">
        <f>I362</f>
        <v>72750.391250000001</v>
      </c>
      <c r="J361" s="136">
        <f t="shared" si="42"/>
        <v>100</v>
      </c>
      <c r="K361" s="136">
        <f t="shared" si="43"/>
        <v>100</v>
      </c>
    </row>
    <row r="362" spans="1:11" ht="51" x14ac:dyDescent="0.2">
      <c r="A362" s="50" t="s">
        <v>132</v>
      </c>
      <c r="B362" s="5">
        <v>969</v>
      </c>
      <c r="C362" s="5" t="s">
        <v>73</v>
      </c>
      <c r="D362" s="5" t="s">
        <v>69</v>
      </c>
      <c r="E362" s="5" t="s">
        <v>465</v>
      </c>
      <c r="F362" s="5" t="s">
        <v>138</v>
      </c>
      <c r="G362" s="148">
        <v>72750.391250000001</v>
      </c>
      <c r="H362" s="149">
        <v>72750.391250000001</v>
      </c>
      <c r="I362" s="149">
        <v>72750.391250000001</v>
      </c>
      <c r="J362" s="136">
        <f t="shared" si="42"/>
        <v>100</v>
      </c>
      <c r="K362" s="136">
        <f t="shared" si="43"/>
        <v>100</v>
      </c>
    </row>
    <row r="363" spans="1:11" s="39" customFormat="1" ht="51" x14ac:dyDescent="0.2">
      <c r="A363" s="29" t="s">
        <v>624</v>
      </c>
      <c r="B363" s="4" t="s">
        <v>164</v>
      </c>
      <c r="C363" s="4" t="s">
        <v>73</v>
      </c>
      <c r="D363" s="4" t="s">
        <v>69</v>
      </c>
      <c r="E363" s="4" t="s">
        <v>625</v>
      </c>
      <c r="F363" s="4"/>
      <c r="G363" s="150">
        <f>G364</f>
        <v>9162.2678199999991</v>
      </c>
      <c r="H363" s="151">
        <f>H364</f>
        <v>9162.2678199999991</v>
      </c>
      <c r="I363" s="151">
        <f>I364</f>
        <v>9162.2678199999991</v>
      </c>
      <c r="J363" s="136">
        <f t="shared" si="42"/>
        <v>100</v>
      </c>
      <c r="K363" s="136">
        <f t="shared" si="43"/>
        <v>100</v>
      </c>
    </row>
    <row r="364" spans="1:11" ht="51" x14ac:dyDescent="0.2">
      <c r="A364" s="50" t="s">
        <v>132</v>
      </c>
      <c r="B364" s="5" t="s">
        <v>164</v>
      </c>
      <c r="C364" s="5" t="s">
        <v>73</v>
      </c>
      <c r="D364" s="5" t="s">
        <v>69</v>
      </c>
      <c r="E364" s="5" t="s">
        <v>625</v>
      </c>
      <c r="F364" s="5" t="s">
        <v>138</v>
      </c>
      <c r="G364" s="148">
        <v>9162.2678199999991</v>
      </c>
      <c r="H364" s="149">
        <v>9162.2678199999991</v>
      </c>
      <c r="I364" s="149">
        <v>9162.2678199999991</v>
      </c>
      <c r="J364" s="136">
        <f t="shared" si="42"/>
        <v>100</v>
      </c>
      <c r="K364" s="136">
        <f t="shared" si="43"/>
        <v>100</v>
      </c>
    </row>
    <row r="365" spans="1:11" ht="25.5" x14ac:dyDescent="0.2">
      <c r="A365" s="28" t="s">
        <v>689</v>
      </c>
      <c r="B365" s="5" t="s">
        <v>164</v>
      </c>
      <c r="C365" s="4" t="s">
        <v>73</v>
      </c>
      <c r="D365" s="4" t="s">
        <v>69</v>
      </c>
      <c r="E365" s="4" t="s">
        <v>690</v>
      </c>
      <c r="F365" s="4"/>
      <c r="G365" s="146">
        <f>G366+G368</f>
        <v>1040.36916</v>
      </c>
      <c r="H365" s="147">
        <f>H366+H368</f>
        <v>1040.36916</v>
      </c>
      <c r="I365" s="147">
        <f>I366+I368</f>
        <v>1040.36916</v>
      </c>
      <c r="J365" s="136">
        <f t="shared" si="42"/>
        <v>100</v>
      </c>
      <c r="K365" s="136">
        <f t="shared" si="43"/>
        <v>100</v>
      </c>
    </row>
    <row r="366" spans="1:11" ht="63.75" x14ac:dyDescent="0.2">
      <c r="A366" s="29" t="s">
        <v>177</v>
      </c>
      <c r="B366" s="4" t="s">
        <v>164</v>
      </c>
      <c r="C366" s="4" t="s">
        <v>73</v>
      </c>
      <c r="D366" s="4" t="s">
        <v>69</v>
      </c>
      <c r="E366" s="4" t="s">
        <v>683</v>
      </c>
      <c r="F366" s="4"/>
      <c r="G366" s="150">
        <f>G367</f>
        <v>440.58920000000001</v>
      </c>
      <c r="H366" s="151">
        <f>H367</f>
        <v>440.58920000000001</v>
      </c>
      <c r="I366" s="151">
        <f>I367</f>
        <v>440.58920000000001</v>
      </c>
      <c r="J366" s="136">
        <f t="shared" si="42"/>
        <v>100</v>
      </c>
      <c r="K366" s="136">
        <f t="shared" si="43"/>
        <v>100</v>
      </c>
    </row>
    <row r="367" spans="1:11" x14ac:dyDescent="0.2">
      <c r="A367" s="13" t="s">
        <v>134</v>
      </c>
      <c r="B367" s="5" t="s">
        <v>164</v>
      </c>
      <c r="C367" s="5" t="s">
        <v>73</v>
      </c>
      <c r="D367" s="5" t="s">
        <v>69</v>
      </c>
      <c r="E367" s="5" t="s">
        <v>683</v>
      </c>
      <c r="F367" s="5" t="s">
        <v>135</v>
      </c>
      <c r="G367" s="152">
        <v>440.58920000000001</v>
      </c>
      <c r="H367" s="153">
        <v>440.58920000000001</v>
      </c>
      <c r="I367" s="153">
        <v>440.58920000000001</v>
      </c>
      <c r="J367" s="136">
        <f t="shared" si="42"/>
        <v>100</v>
      </c>
      <c r="K367" s="136">
        <f t="shared" si="43"/>
        <v>100</v>
      </c>
    </row>
    <row r="368" spans="1:11" ht="25.5" x14ac:dyDescent="0.2">
      <c r="A368" s="104" t="s">
        <v>698</v>
      </c>
      <c r="B368" s="4" t="s">
        <v>164</v>
      </c>
      <c r="C368" s="4" t="s">
        <v>73</v>
      </c>
      <c r="D368" s="4" t="s">
        <v>69</v>
      </c>
      <c r="E368" s="4" t="s">
        <v>691</v>
      </c>
      <c r="F368" s="4"/>
      <c r="G368" s="150">
        <f>G369</f>
        <v>599.77995999999996</v>
      </c>
      <c r="H368" s="151">
        <f>H369</f>
        <v>599.77995999999996</v>
      </c>
      <c r="I368" s="151">
        <f>I369</f>
        <v>599.77995999999996</v>
      </c>
      <c r="J368" s="136">
        <f t="shared" si="42"/>
        <v>100</v>
      </c>
      <c r="K368" s="136">
        <f t="shared" si="43"/>
        <v>100</v>
      </c>
    </row>
    <row r="369" spans="1:11" x14ac:dyDescent="0.2">
      <c r="A369" s="13" t="s">
        <v>134</v>
      </c>
      <c r="B369" s="5" t="s">
        <v>164</v>
      </c>
      <c r="C369" s="5" t="s">
        <v>73</v>
      </c>
      <c r="D369" s="5" t="s">
        <v>69</v>
      </c>
      <c r="E369" s="5" t="s">
        <v>691</v>
      </c>
      <c r="F369" s="5" t="s">
        <v>135</v>
      </c>
      <c r="G369" s="152">
        <f>599.77996</f>
        <v>599.77995999999996</v>
      </c>
      <c r="H369" s="153">
        <f>599.77996</f>
        <v>599.77995999999996</v>
      </c>
      <c r="I369" s="153">
        <f>599.77996</f>
        <v>599.77995999999996</v>
      </c>
      <c r="J369" s="136">
        <f t="shared" si="42"/>
        <v>100</v>
      </c>
      <c r="K369" s="136">
        <f t="shared" si="43"/>
        <v>100</v>
      </c>
    </row>
    <row r="370" spans="1:11" x14ac:dyDescent="0.2">
      <c r="A370" s="21" t="s">
        <v>64</v>
      </c>
      <c r="B370" s="7">
        <v>969</v>
      </c>
      <c r="C370" s="7" t="s">
        <v>73</v>
      </c>
      <c r="D370" s="7" t="s">
        <v>71</v>
      </c>
      <c r="E370" s="7"/>
      <c r="F370" s="7"/>
      <c r="G370" s="142">
        <f>G371+G407</f>
        <v>621837.77932999993</v>
      </c>
      <c r="H370" s="143">
        <f>H371+H407</f>
        <v>621837.77932999993</v>
      </c>
      <c r="I370" s="143">
        <f>I371+I407</f>
        <v>620169.12533999991</v>
      </c>
      <c r="J370" s="136">
        <f t="shared" si="42"/>
        <v>99.731657669336542</v>
      </c>
      <c r="K370" s="136">
        <f t="shared" si="43"/>
        <v>99.731657669336542</v>
      </c>
    </row>
    <row r="371" spans="1:11" ht="25.5" x14ac:dyDescent="0.2">
      <c r="A371" s="33" t="s">
        <v>674</v>
      </c>
      <c r="B371" s="6">
        <v>969</v>
      </c>
      <c r="C371" s="6" t="s">
        <v>73</v>
      </c>
      <c r="D371" s="6" t="s">
        <v>71</v>
      </c>
      <c r="E371" s="10" t="s">
        <v>245</v>
      </c>
      <c r="F371" s="6"/>
      <c r="G371" s="144">
        <f>G372</f>
        <v>621132.08132999996</v>
      </c>
      <c r="H371" s="145">
        <f>H372</f>
        <v>621132.08132999996</v>
      </c>
      <c r="I371" s="145">
        <f>I372</f>
        <v>619463.42733999994</v>
      </c>
      <c r="J371" s="136">
        <f t="shared" si="42"/>
        <v>99.73135279272212</v>
      </c>
      <c r="K371" s="136">
        <f t="shared" si="43"/>
        <v>99.73135279272212</v>
      </c>
    </row>
    <row r="372" spans="1:11" ht="27" x14ac:dyDescent="0.2">
      <c r="A372" s="30" t="s">
        <v>376</v>
      </c>
      <c r="B372" s="6">
        <v>969</v>
      </c>
      <c r="C372" s="6" t="s">
        <v>73</v>
      </c>
      <c r="D372" s="6" t="s">
        <v>71</v>
      </c>
      <c r="E372" s="6" t="s">
        <v>252</v>
      </c>
      <c r="F372" s="6"/>
      <c r="G372" s="160">
        <f>G373+G400+G397</f>
        <v>621132.08132999996</v>
      </c>
      <c r="H372" s="161">
        <f>H373+H400+H397</f>
        <v>621132.08132999996</v>
      </c>
      <c r="I372" s="161">
        <f>I373+I400+I397</f>
        <v>619463.42733999994</v>
      </c>
      <c r="J372" s="136">
        <f t="shared" si="42"/>
        <v>99.73135279272212</v>
      </c>
      <c r="K372" s="136">
        <f t="shared" si="43"/>
        <v>99.73135279272212</v>
      </c>
    </row>
    <row r="373" spans="1:11" ht="25.5" x14ac:dyDescent="0.2">
      <c r="A373" s="29" t="s">
        <v>257</v>
      </c>
      <c r="B373" s="4" t="s">
        <v>164</v>
      </c>
      <c r="C373" s="4" t="s">
        <v>73</v>
      </c>
      <c r="D373" s="4" t="s">
        <v>71</v>
      </c>
      <c r="E373" s="4" t="s">
        <v>254</v>
      </c>
      <c r="F373" s="4"/>
      <c r="G373" s="146">
        <f>G374+G376+G378+G380+G382+G385+G387+G389+G391+G393+G395</f>
        <v>589492.21954999992</v>
      </c>
      <c r="H373" s="147">
        <f>H374+H376+H378+H380+H382+H385+H387+H389+H391+H393+H395</f>
        <v>589492.21954999992</v>
      </c>
      <c r="I373" s="147">
        <f>I374+I376+I378+I380+I382+I385+I387+I389+I391+I393+I395</f>
        <v>587823.5655599999</v>
      </c>
      <c r="J373" s="136">
        <f t="shared" si="42"/>
        <v>99.71693367025712</v>
      </c>
      <c r="K373" s="136">
        <f t="shared" si="43"/>
        <v>99.71693367025712</v>
      </c>
    </row>
    <row r="374" spans="1:11" ht="51" x14ac:dyDescent="0.2">
      <c r="A374" s="29" t="s">
        <v>435</v>
      </c>
      <c r="B374" s="4" t="s">
        <v>164</v>
      </c>
      <c r="C374" s="4" t="s">
        <v>73</v>
      </c>
      <c r="D374" s="4" t="s">
        <v>71</v>
      </c>
      <c r="E374" s="4" t="s">
        <v>317</v>
      </c>
      <c r="F374" s="4"/>
      <c r="G374" s="146">
        <f>G375</f>
        <v>31579.200000000001</v>
      </c>
      <c r="H374" s="147">
        <f>H375</f>
        <v>31579.200000000001</v>
      </c>
      <c r="I374" s="147">
        <f>I375</f>
        <v>30751.7117</v>
      </c>
      <c r="J374" s="136">
        <f t="shared" si="42"/>
        <v>97.379641346202561</v>
      </c>
      <c r="K374" s="136">
        <f t="shared" si="43"/>
        <v>97.379641346202561</v>
      </c>
    </row>
    <row r="375" spans="1:11" x14ac:dyDescent="0.2">
      <c r="A375" s="13" t="s">
        <v>134</v>
      </c>
      <c r="B375" s="5" t="s">
        <v>164</v>
      </c>
      <c r="C375" s="5" t="s">
        <v>73</v>
      </c>
      <c r="D375" s="5" t="s">
        <v>71</v>
      </c>
      <c r="E375" s="5" t="s">
        <v>317</v>
      </c>
      <c r="F375" s="5" t="s">
        <v>135</v>
      </c>
      <c r="G375" s="148">
        <v>31579.200000000001</v>
      </c>
      <c r="H375" s="149">
        <v>31579.200000000001</v>
      </c>
      <c r="I375" s="149">
        <v>30751.7117</v>
      </c>
      <c r="J375" s="136">
        <f t="shared" si="42"/>
        <v>97.379641346202561</v>
      </c>
      <c r="K375" s="136">
        <f t="shared" si="43"/>
        <v>97.379641346202561</v>
      </c>
    </row>
    <row r="376" spans="1:11" ht="65.25" customHeight="1" x14ac:dyDescent="0.2">
      <c r="A376" s="15" t="s">
        <v>172</v>
      </c>
      <c r="B376" s="4" t="s">
        <v>164</v>
      </c>
      <c r="C376" s="4" t="s">
        <v>73</v>
      </c>
      <c r="D376" s="4" t="s">
        <v>71</v>
      </c>
      <c r="E376" s="4" t="s">
        <v>258</v>
      </c>
      <c r="F376" s="4"/>
      <c r="G376" s="146">
        <f>G377</f>
        <v>278306.5</v>
      </c>
      <c r="H376" s="147">
        <f>H377</f>
        <v>278306.5</v>
      </c>
      <c r="I376" s="147">
        <f>I377</f>
        <v>278306.5</v>
      </c>
      <c r="J376" s="136">
        <f t="shared" si="42"/>
        <v>100</v>
      </c>
      <c r="K376" s="136">
        <f t="shared" si="43"/>
        <v>100</v>
      </c>
    </row>
    <row r="377" spans="1:11" ht="51" x14ac:dyDescent="0.2">
      <c r="A377" s="50" t="s">
        <v>132</v>
      </c>
      <c r="B377" s="5" t="s">
        <v>164</v>
      </c>
      <c r="C377" s="5" t="s">
        <v>73</v>
      </c>
      <c r="D377" s="5" t="s">
        <v>71</v>
      </c>
      <c r="E377" s="5" t="s">
        <v>258</v>
      </c>
      <c r="F377" s="5" t="s">
        <v>138</v>
      </c>
      <c r="G377" s="148">
        <v>278306.5</v>
      </c>
      <c r="H377" s="149">
        <v>278306.5</v>
      </c>
      <c r="I377" s="149">
        <v>278306.5</v>
      </c>
      <c r="J377" s="136">
        <f t="shared" si="42"/>
        <v>100</v>
      </c>
      <c r="K377" s="136">
        <f t="shared" si="43"/>
        <v>100</v>
      </c>
    </row>
    <row r="378" spans="1:11" s="39" customFormat="1" ht="63.75" x14ac:dyDescent="0.2">
      <c r="A378" s="29" t="s">
        <v>431</v>
      </c>
      <c r="B378" s="4" t="s">
        <v>164</v>
      </c>
      <c r="C378" s="4" t="s">
        <v>73</v>
      </c>
      <c r="D378" s="4" t="s">
        <v>71</v>
      </c>
      <c r="E378" s="4" t="s">
        <v>259</v>
      </c>
      <c r="F378" s="4"/>
      <c r="G378" s="150">
        <f>G379</f>
        <v>5481.2</v>
      </c>
      <c r="H378" s="151">
        <f>H379</f>
        <v>5481.2</v>
      </c>
      <c r="I378" s="151">
        <f>I379</f>
        <v>5393.9923799999997</v>
      </c>
      <c r="J378" s="136">
        <f t="shared" si="42"/>
        <v>98.408968474056763</v>
      </c>
      <c r="K378" s="136">
        <f t="shared" si="43"/>
        <v>98.408968474056763</v>
      </c>
    </row>
    <row r="379" spans="1:11" x14ac:dyDescent="0.2">
      <c r="A379" s="13" t="s">
        <v>134</v>
      </c>
      <c r="B379" s="5" t="s">
        <v>164</v>
      </c>
      <c r="C379" s="5" t="s">
        <v>73</v>
      </c>
      <c r="D379" s="5" t="s">
        <v>71</v>
      </c>
      <c r="E379" s="5" t="s">
        <v>259</v>
      </c>
      <c r="F379" s="5" t="s">
        <v>135</v>
      </c>
      <c r="G379" s="148">
        <v>5481.2</v>
      </c>
      <c r="H379" s="149">
        <v>5481.2</v>
      </c>
      <c r="I379" s="149">
        <v>5393.9923799999997</v>
      </c>
      <c r="J379" s="136">
        <f t="shared" si="42"/>
        <v>98.408968474056763</v>
      </c>
      <c r="K379" s="136">
        <f t="shared" si="43"/>
        <v>98.408968474056763</v>
      </c>
    </row>
    <row r="380" spans="1:11" s="39" customFormat="1" ht="38.25" x14ac:dyDescent="0.2">
      <c r="A380" s="22" t="s">
        <v>696</v>
      </c>
      <c r="B380" s="4" t="s">
        <v>164</v>
      </c>
      <c r="C380" s="4" t="s">
        <v>73</v>
      </c>
      <c r="D380" s="4" t="s">
        <v>71</v>
      </c>
      <c r="E380" s="4" t="s">
        <v>697</v>
      </c>
      <c r="F380" s="4"/>
      <c r="G380" s="150">
        <f>G381</f>
        <v>5985.0572899999997</v>
      </c>
      <c r="H380" s="151">
        <f>H381</f>
        <v>5985.0572899999997</v>
      </c>
      <c r="I380" s="151">
        <f>I381</f>
        <v>5985.0572899999997</v>
      </c>
      <c r="J380" s="136">
        <f t="shared" si="42"/>
        <v>100</v>
      </c>
      <c r="K380" s="136">
        <f t="shared" si="43"/>
        <v>100</v>
      </c>
    </row>
    <row r="381" spans="1:11" ht="51" x14ac:dyDescent="0.2">
      <c r="A381" s="50" t="s">
        <v>132</v>
      </c>
      <c r="B381" s="5" t="s">
        <v>164</v>
      </c>
      <c r="C381" s="5" t="s">
        <v>73</v>
      </c>
      <c r="D381" s="5" t="s">
        <v>71</v>
      </c>
      <c r="E381" s="5" t="s">
        <v>697</v>
      </c>
      <c r="F381" s="5" t="s">
        <v>138</v>
      </c>
      <c r="G381" s="148">
        <v>5985.0572899999997</v>
      </c>
      <c r="H381" s="149">
        <v>5985.0572899999997</v>
      </c>
      <c r="I381" s="149">
        <v>5985.0572899999997</v>
      </c>
      <c r="J381" s="136">
        <f t="shared" si="42"/>
        <v>100</v>
      </c>
      <c r="K381" s="136">
        <f t="shared" si="43"/>
        <v>100</v>
      </c>
    </row>
    <row r="382" spans="1:11" s="39" customFormat="1" ht="44.25" customHeight="1" x14ac:dyDescent="0.2">
      <c r="A382" s="22" t="s">
        <v>255</v>
      </c>
      <c r="B382" s="4" t="s">
        <v>164</v>
      </c>
      <c r="C382" s="4" t="s">
        <v>73</v>
      </c>
      <c r="D382" s="4" t="s">
        <v>71</v>
      </c>
      <c r="E382" s="4" t="s">
        <v>256</v>
      </c>
      <c r="F382" s="4"/>
      <c r="G382" s="146">
        <f>G383+G384</f>
        <v>78839.415260000009</v>
      </c>
      <c r="H382" s="147">
        <f>H383+H384</f>
        <v>78839.415260000009</v>
      </c>
      <c r="I382" s="147">
        <f>I383+I384</f>
        <v>78839.415260000009</v>
      </c>
      <c r="J382" s="136">
        <f t="shared" si="42"/>
        <v>100</v>
      </c>
      <c r="K382" s="136">
        <f t="shared" si="43"/>
        <v>100</v>
      </c>
    </row>
    <row r="383" spans="1:11" s="39" customFormat="1" ht="51" x14ac:dyDescent="0.2">
      <c r="A383" s="50" t="s">
        <v>132</v>
      </c>
      <c r="B383" s="5" t="s">
        <v>164</v>
      </c>
      <c r="C383" s="5" t="s">
        <v>73</v>
      </c>
      <c r="D383" s="5" t="s">
        <v>71</v>
      </c>
      <c r="E383" s="5" t="s">
        <v>256</v>
      </c>
      <c r="F383" s="5" t="s">
        <v>138</v>
      </c>
      <c r="G383" s="148">
        <v>78787.691120000003</v>
      </c>
      <c r="H383" s="149">
        <v>78787.691120000003</v>
      </c>
      <c r="I383" s="149">
        <v>78787.691120000003</v>
      </c>
      <c r="J383" s="136">
        <f t="shared" si="42"/>
        <v>100</v>
      </c>
      <c r="K383" s="136">
        <f t="shared" si="43"/>
        <v>100</v>
      </c>
    </row>
    <row r="384" spans="1:11" s="39" customFormat="1" x14ac:dyDescent="0.2">
      <c r="A384" s="13" t="s">
        <v>134</v>
      </c>
      <c r="B384" s="5" t="s">
        <v>164</v>
      </c>
      <c r="C384" s="5" t="s">
        <v>73</v>
      </c>
      <c r="D384" s="5" t="s">
        <v>71</v>
      </c>
      <c r="E384" s="5" t="s">
        <v>256</v>
      </c>
      <c r="F384" s="5" t="s">
        <v>135</v>
      </c>
      <c r="G384" s="148">
        <v>51.724139999999998</v>
      </c>
      <c r="H384" s="149">
        <v>51.724139999999998</v>
      </c>
      <c r="I384" s="149">
        <v>51.724139999999998</v>
      </c>
      <c r="J384" s="136">
        <f t="shared" si="42"/>
        <v>100</v>
      </c>
      <c r="K384" s="136">
        <f t="shared" si="43"/>
        <v>100</v>
      </c>
    </row>
    <row r="385" spans="1:11" ht="51" x14ac:dyDescent="0.2">
      <c r="A385" s="15" t="s">
        <v>426</v>
      </c>
      <c r="B385" s="4">
        <v>969</v>
      </c>
      <c r="C385" s="4" t="s">
        <v>73</v>
      </c>
      <c r="D385" s="4" t="s">
        <v>71</v>
      </c>
      <c r="E385" s="4" t="s">
        <v>318</v>
      </c>
      <c r="F385" s="4"/>
      <c r="G385" s="150">
        <f>G386</f>
        <v>29553.1</v>
      </c>
      <c r="H385" s="151">
        <f>H386</f>
        <v>29553.1</v>
      </c>
      <c r="I385" s="151">
        <f>I386</f>
        <v>29530.356</v>
      </c>
      <c r="J385" s="136">
        <f t="shared" si="42"/>
        <v>99.923040222514743</v>
      </c>
      <c r="K385" s="136">
        <f t="shared" si="43"/>
        <v>99.923040222514743</v>
      </c>
    </row>
    <row r="386" spans="1:11" x14ac:dyDescent="0.2">
      <c r="A386" s="13" t="s">
        <v>134</v>
      </c>
      <c r="B386" s="5">
        <v>969</v>
      </c>
      <c r="C386" s="5" t="s">
        <v>73</v>
      </c>
      <c r="D386" s="5" t="s">
        <v>71</v>
      </c>
      <c r="E386" s="5" t="s">
        <v>318</v>
      </c>
      <c r="F386" s="5" t="s">
        <v>135</v>
      </c>
      <c r="G386" s="148">
        <f>29257.6+295.5</f>
        <v>29553.1</v>
      </c>
      <c r="H386" s="149">
        <f>29257.6+295.5</f>
        <v>29553.1</v>
      </c>
      <c r="I386" s="149">
        <v>29530.356</v>
      </c>
      <c r="J386" s="136">
        <f t="shared" si="42"/>
        <v>99.923040222514743</v>
      </c>
      <c r="K386" s="136">
        <f t="shared" si="43"/>
        <v>99.923040222514743</v>
      </c>
    </row>
    <row r="387" spans="1:11" s="39" customFormat="1" ht="51" x14ac:dyDescent="0.2">
      <c r="A387" s="29" t="s">
        <v>424</v>
      </c>
      <c r="B387" s="4" t="s">
        <v>164</v>
      </c>
      <c r="C387" s="4" t="s">
        <v>73</v>
      </c>
      <c r="D387" s="4" t="s">
        <v>71</v>
      </c>
      <c r="E387" s="4" t="s">
        <v>367</v>
      </c>
      <c r="F387" s="4"/>
      <c r="G387" s="150">
        <f>G388</f>
        <v>132589.20000000001</v>
      </c>
      <c r="H387" s="151">
        <f>H388</f>
        <v>132589.20000000001</v>
      </c>
      <c r="I387" s="151">
        <f>I388</f>
        <v>132589.20000000001</v>
      </c>
      <c r="J387" s="136">
        <f t="shared" si="42"/>
        <v>100</v>
      </c>
      <c r="K387" s="136">
        <f t="shared" si="43"/>
        <v>100</v>
      </c>
    </row>
    <row r="388" spans="1:11" s="39" customFormat="1" ht="51" x14ac:dyDescent="0.2">
      <c r="A388" s="24" t="s">
        <v>132</v>
      </c>
      <c r="B388" s="5">
        <v>969</v>
      </c>
      <c r="C388" s="5" t="s">
        <v>73</v>
      </c>
      <c r="D388" s="5" t="s">
        <v>71</v>
      </c>
      <c r="E388" s="5" t="s">
        <v>367</v>
      </c>
      <c r="F388" s="5" t="s">
        <v>138</v>
      </c>
      <c r="G388" s="148">
        <v>132589.20000000001</v>
      </c>
      <c r="H388" s="149">
        <v>132589.20000000001</v>
      </c>
      <c r="I388" s="149">
        <v>132589.20000000001</v>
      </c>
      <c r="J388" s="136">
        <f t="shared" si="42"/>
        <v>100</v>
      </c>
      <c r="K388" s="136">
        <f t="shared" si="43"/>
        <v>100</v>
      </c>
    </row>
    <row r="389" spans="1:11" s="39" customFormat="1" ht="38.25" x14ac:dyDescent="0.2">
      <c r="A389" s="15" t="s">
        <v>422</v>
      </c>
      <c r="B389" s="4" t="s">
        <v>164</v>
      </c>
      <c r="C389" s="4" t="s">
        <v>73</v>
      </c>
      <c r="D389" s="4" t="s">
        <v>71</v>
      </c>
      <c r="E389" s="4" t="s">
        <v>510</v>
      </c>
      <c r="F389" s="4"/>
      <c r="G389" s="150">
        <f>G390</f>
        <v>22123.4</v>
      </c>
      <c r="H389" s="151">
        <f>H390</f>
        <v>22123.4</v>
      </c>
      <c r="I389" s="151">
        <f>I390</f>
        <v>22097.08</v>
      </c>
      <c r="J389" s="136">
        <f t="shared" si="42"/>
        <v>99.881030944610686</v>
      </c>
      <c r="K389" s="136">
        <f t="shared" si="43"/>
        <v>99.881030944610686</v>
      </c>
    </row>
    <row r="390" spans="1:11" s="39" customFormat="1" x14ac:dyDescent="0.2">
      <c r="A390" s="13" t="s">
        <v>134</v>
      </c>
      <c r="B390" s="5" t="s">
        <v>164</v>
      </c>
      <c r="C390" s="5" t="s">
        <v>73</v>
      </c>
      <c r="D390" s="5" t="s">
        <v>71</v>
      </c>
      <c r="E390" s="5" t="s">
        <v>510</v>
      </c>
      <c r="F390" s="69" t="s">
        <v>135</v>
      </c>
      <c r="G390" s="148">
        <v>22123.4</v>
      </c>
      <c r="H390" s="149">
        <v>22123.4</v>
      </c>
      <c r="I390" s="149">
        <v>22097.08</v>
      </c>
      <c r="J390" s="136">
        <f t="shared" si="42"/>
        <v>99.881030944610686</v>
      </c>
      <c r="K390" s="136">
        <f t="shared" si="43"/>
        <v>99.881030944610686</v>
      </c>
    </row>
    <row r="391" spans="1:11" s="39" customFormat="1" ht="63.75" x14ac:dyDescent="0.2">
      <c r="A391" s="15" t="s">
        <v>425</v>
      </c>
      <c r="B391" s="4" t="s">
        <v>164</v>
      </c>
      <c r="C391" s="4" t="s">
        <v>73</v>
      </c>
      <c r="D391" s="4" t="s">
        <v>71</v>
      </c>
      <c r="E391" s="4" t="s">
        <v>397</v>
      </c>
      <c r="F391" s="4"/>
      <c r="G391" s="146">
        <f>G392</f>
        <v>5.8419999999999996</v>
      </c>
      <c r="H391" s="147">
        <f>H392</f>
        <v>5.8419999999999996</v>
      </c>
      <c r="I391" s="147">
        <f>I392</f>
        <v>5.8419999999999996</v>
      </c>
      <c r="J391" s="136">
        <f t="shared" si="42"/>
        <v>100</v>
      </c>
      <c r="K391" s="136">
        <f t="shared" si="43"/>
        <v>100</v>
      </c>
    </row>
    <row r="392" spans="1:11" s="39" customFormat="1" x14ac:dyDescent="0.2">
      <c r="A392" s="13" t="s">
        <v>134</v>
      </c>
      <c r="B392" s="5" t="s">
        <v>164</v>
      </c>
      <c r="C392" s="5" t="s">
        <v>73</v>
      </c>
      <c r="D392" s="5" t="s">
        <v>71</v>
      </c>
      <c r="E392" s="5" t="s">
        <v>397</v>
      </c>
      <c r="F392" s="69" t="s">
        <v>135</v>
      </c>
      <c r="G392" s="148">
        <v>5.8419999999999996</v>
      </c>
      <c r="H392" s="149">
        <v>5.8419999999999996</v>
      </c>
      <c r="I392" s="149">
        <v>5.8419999999999996</v>
      </c>
      <c r="J392" s="136">
        <f t="shared" si="42"/>
        <v>100</v>
      </c>
      <c r="K392" s="136">
        <f t="shared" si="43"/>
        <v>100</v>
      </c>
    </row>
    <row r="393" spans="1:11" s="39" customFormat="1" ht="102" x14ac:dyDescent="0.2">
      <c r="A393" s="15" t="s">
        <v>604</v>
      </c>
      <c r="B393" s="4" t="s">
        <v>164</v>
      </c>
      <c r="C393" s="4" t="s">
        <v>73</v>
      </c>
      <c r="D393" s="4" t="s">
        <v>71</v>
      </c>
      <c r="E393" s="4" t="s">
        <v>603</v>
      </c>
      <c r="F393" s="99"/>
      <c r="G393" s="150">
        <f>G394</f>
        <v>585.20500000000004</v>
      </c>
      <c r="H393" s="151">
        <f>H394</f>
        <v>585.20500000000004</v>
      </c>
      <c r="I393" s="151">
        <f>I394</f>
        <v>377.11500000000001</v>
      </c>
      <c r="J393" s="136">
        <f t="shared" si="42"/>
        <v>64.441520492818753</v>
      </c>
      <c r="K393" s="136">
        <f t="shared" si="43"/>
        <v>64.441520492818753</v>
      </c>
    </row>
    <row r="394" spans="1:11" s="39" customFormat="1" x14ac:dyDescent="0.2">
      <c r="A394" s="13" t="s">
        <v>134</v>
      </c>
      <c r="B394" s="5" t="s">
        <v>164</v>
      </c>
      <c r="C394" s="5" t="s">
        <v>73</v>
      </c>
      <c r="D394" s="5" t="s">
        <v>71</v>
      </c>
      <c r="E394" s="5" t="s">
        <v>603</v>
      </c>
      <c r="F394" s="69" t="s">
        <v>135</v>
      </c>
      <c r="G394" s="148">
        <v>585.20500000000004</v>
      </c>
      <c r="H394" s="149">
        <v>585.20500000000004</v>
      </c>
      <c r="I394" s="149">
        <v>377.11500000000001</v>
      </c>
      <c r="J394" s="136">
        <f t="shared" si="42"/>
        <v>64.441520492818753</v>
      </c>
      <c r="K394" s="136">
        <f t="shared" si="43"/>
        <v>64.441520492818753</v>
      </c>
    </row>
    <row r="395" spans="1:11" s="39" customFormat="1" ht="51" x14ac:dyDescent="0.2">
      <c r="A395" s="15" t="s">
        <v>448</v>
      </c>
      <c r="B395" s="5" t="s">
        <v>164</v>
      </c>
      <c r="C395" s="4" t="s">
        <v>73</v>
      </c>
      <c r="D395" s="4" t="s">
        <v>71</v>
      </c>
      <c r="E395" s="4" t="s">
        <v>449</v>
      </c>
      <c r="F395" s="4"/>
      <c r="G395" s="150">
        <f>G396</f>
        <v>4444.1000000000004</v>
      </c>
      <c r="H395" s="151">
        <f>H396</f>
        <v>4444.1000000000004</v>
      </c>
      <c r="I395" s="151">
        <f>I396</f>
        <v>3947.2959300000002</v>
      </c>
      <c r="J395" s="136">
        <f t="shared" si="42"/>
        <v>88.821042055759307</v>
      </c>
      <c r="K395" s="136">
        <f t="shared" si="43"/>
        <v>88.821042055759307</v>
      </c>
    </row>
    <row r="396" spans="1:11" s="39" customFormat="1" x14ac:dyDescent="0.2">
      <c r="A396" s="13" t="s">
        <v>134</v>
      </c>
      <c r="B396" s="5" t="s">
        <v>164</v>
      </c>
      <c r="C396" s="5" t="s">
        <v>73</v>
      </c>
      <c r="D396" s="5" t="s">
        <v>71</v>
      </c>
      <c r="E396" s="5" t="s">
        <v>449</v>
      </c>
      <c r="F396" s="5" t="s">
        <v>135</v>
      </c>
      <c r="G396" s="148">
        <v>4444.1000000000004</v>
      </c>
      <c r="H396" s="149">
        <v>4444.1000000000004</v>
      </c>
      <c r="I396" s="149">
        <v>3947.2959300000002</v>
      </c>
      <c r="J396" s="136">
        <f t="shared" si="42"/>
        <v>88.821042055759307</v>
      </c>
      <c r="K396" s="136">
        <f t="shared" si="43"/>
        <v>88.821042055759307</v>
      </c>
    </row>
    <row r="397" spans="1:11" s="39" customFormat="1" ht="38.25" x14ac:dyDescent="0.2">
      <c r="A397" s="15" t="s">
        <v>407</v>
      </c>
      <c r="B397" s="4" t="s">
        <v>164</v>
      </c>
      <c r="C397" s="4" t="s">
        <v>73</v>
      </c>
      <c r="D397" s="4" t="s">
        <v>71</v>
      </c>
      <c r="E397" s="4" t="s">
        <v>404</v>
      </c>
      <c r="F397" s="4"/>
      <c r="G397" s="150">
        <f t="shared" ref="G397:I398" si="46">G398</f>
        <v>252.47577999999999</v>
      </c>
      <c r="H397" s="151">
        <f t="shared" si="46"/>
        <v>252.47577999999999</v>
      </c>
      <c r="I397" s="151">
        <f t="shared" si="46"/>
        <v>252.47577999999999</v>
      </c>
      <c r="J397" s="136">
        <f t="shared" si="42"/>
        <v>100</v>
      </c>
      <c r="K397" s="136">
        <f t="shared" si="43"/>
        <v>100</v>
      </c>
    </row>
    <row r="398" spans="1:11" s="39" customFormat="1" ht="25.5" x14ac:dyDescent="0.2">
      <c r="A398" s="15" t="s">
        <v>406</v>
      </c>
      <c r="B398" s="4" t="s">
        <v>164</v>
      </c>
      <c r="C398" s="4" t="s">
        <v>73</v>
      </c>
      <c r="D398" s="4" t="s">
        <v>71</v>
      </c>
      <c r="E398" s="4" t="s">
        <v>405</v>
      </c>
      <c r="F398" s="4"/>
      <c r="G398" s="150">
        <f t="shared" si="46"/>
        <v>252.47577999999999</v>
      </c>
      <c r="H398" s="151">
        <f t="shared" si="46"/>
        <v>252.47577999999999</v>
      </c>
      <c r="I398" s="151">
        <f t="shared" si="46"/>
        <v>252.47577999999999</v>
      </c>
      <c r="J398" s="136">
        <f t="shared" si="42"/>
        <v>100</v>
      </c>
      <c r="K398" s="136">
        <f t="shared" si="43"/>
        <v>100</v>
      </c>
    </row>
    <row r="399" spans="1:11" s="39" customFormat="1" x14ac:dyDescent="0.2">
      <c r="A399" s="13" t="s">
        <v>134</v>
      </c>
      <c r="B399" s="5" t="s">
        <v>164</v>
      </c>
      <c r="C399" s="5" t="s">
        <v>73</v>
      </c>
      <c r="D399" s="5" t="s">
        <v>71</v>
      </c>
      <c r="E399" s="5" t="s">
        <v>405</v>
      </c>
      <c r="F399" s="5" t="s">
        <v>135</v>
      </c>
      <c r="G399" s="148">
        <v>252.47577999999999</v>
      </c>
      <c r="H399" s="149">
        <v>252.47577999999999</v>
      </c>
      <c r="I399" s="149">
        <v>252.47577999999999</v>
      </c>
      <c r="J399" s="136">
        <f t="shared" si="42"/>
        <v>100</v>
      </c>
      <c r="K399" s="136">
        <f t="shared" si="43"/>
        <v>100</v>
      </c>
    </row>
    <row r="400" spans="1:11" s="39" customFormat="1" ht="25.5" x14ac:dyDescent="0.2">
      <c r="A400" s="28" t="s">
        <v>19</v>
      </c>
      <c r="B400" s="5" t="s">
        <v>164</v>
      </c>
      <c r="C400" s="4" t="s">
        <v>73</v>
      </c>
      <c r="D400" s="4" t="s">
        <v>71</v>
      </c>
      <c r="E400" s="4" t="s">
        <v>20</v>
      </c>
      <c r="F400" s="5"/>
      <c r="G400" s="146">
        <f>G403+G401+G405</f>
        <v>31387.385999999999</v>
      </c>
      <c r="H400" s="147">
        <f>H403+H401+H405</f>
        <v>31387.385999999999</v>
      </c>
      <c r="I400" s="147">
        <f>I403+I401+I405</f>
        <v>31387.385999999999</v>
      </c>
      <c r="J400" s="136">
        <f t="shared" ref="J400:J463" si="47">I400/G400*100</f>
        <v>100</v>
      </c>
      <c r="K400" s="136">
        <f t="shared" ref="K400:K463" si="48">I400/H400*100</f>
        <v>100</v>
      </c>
    </row>
    <row r="401" spans="1:11" s="39" customFormat="1" ht="25.5" x14ac:dyDescent="0.2">
      <c r="A401" s="28" t="s">
        <v>451</v>
      </c>
      <c r="B401" s="4" t="s">
        <v>164</v>
      </c>
      <c r="C401" s="4" t="s">
        <v>73</v>
      </c>
      <c r="D401" s="4" t="s">
        <v>71</v>
      </c>
      <c r="E401" s="4" t="s">
        <v>452</v>
      </c>
      <c r="F401" s="4"/>
      <c r="G401" s="150">
        <f>G402</f>
        <v>25835.78</v>
      </c>
      <c r="H401" s="151">
        <f>H402</f>
        <v>25835.78</v>
      </c>
      <c r="I401" s="151">
        <f>I402</f>
        <v>25835.78</v>
      </c>
      <c r="J401" s="136">
        <f t="shared" si="47"/>
        <v>100</v>
      </c>
      <c r="K401" s="136">
        <f t="shared" si="48"/>
        <v>100</v>
      </c>
    </row>
    <row r="402" spans="1:11" s="39" customFormat="1" x14ac:dyDescent="0.2">
      <c r="A402" s="13" t="s">
        <v>134</v>
      </c>
      <c r="B402" s="5" t="s">
        <v>164</v>
      </c>
      <c r="C402" s="5" t="s">
        <v>73</v>
      </c>
      <c r="D402" s="5" t="s">
        <v>71</v>
      </c>
      <c r="E402" s="5" t="s">
        <v>452</v>
      </c>
      <c r="F402" s="5" t="s">
        <v>135</v>
      </c>
      <c r="G402" s="148">
        <v>25835.78</v>
      </c>
      <c r="H402" s="149">
        <v>25835.78</v>
      </c>
      <c r="I402" s="149">
        <v>25835.78</v>
      </c>
      <c r="J402" s="136">
        <f t="shared" si="47"/>
        <v>100</v>
      </c>
      <c r="K402" s="136">
        <f t="shared" si="48"/>
        <v>100</v>
      </c>
    </row>
    <row r="403" spans="1:11" s="39" customFormat="1" ht="63.75" x14ac:dyDescent="0.2">
      <c r="A403" s="29" t="s">
        <v>177</v>
      </c>
      <c r="B403" s="4" t="s">
        <v>164</v>
      </c>
      <c r="C403" s="4" t="s">
        <v>73</v>
      </c>
      <c r="D403" s="4" t="s">
        <v>71</v>
      </c>
      <c r="E403" s="4" t="s">
        <v>21</v>
      </c>
      <c r="F403" s="4"/>
      <c r="G403" s="150">
        <f>G404</f>
        <v>3008.6060000000002</v>
      </c>
      <c r="H403" s="151">
        <f>H404</f>
        <v>3008.6060000000002</v>
      </c>
      <c r="I403" s="151">
        <f>I404</f>
        <v>3008.6060000000002</v>
      </c>
      <c r="J403" s="136">
        <f t="shared" si="47"/>
        <v>100</v>
      </c>
      <c r="K403" s="136">
        <f t="shared" si="48"/>
        <v>100</v>
      </c>
    </row>
    <row r="404" spans="1:11" s="39" customFormat="1" x14ac:dyDescent="0.2">
      <c r="A404" s="13" t="s">
        <v>134</v>
      </c>
      <c r="B404" s="5" t="s">
        <v>164</v>
      </c>
      <c r="C404" s="5" t="s">
        <v>73</v>
      </c>
      <c r="D404" s="5" t="s">
        <v>71</v>
      </c>
      <c r="E404" s="5" t="s">
        <v>21</v>
      </c>
      <c r="F404" s="5" t="s">
        <v>135</v>
      </c>
      <c r="G404" s="148">
        <v>3008.6060000000002</v>
      </c>
      <c r="H404" s="149">
        <v>3008.6060000000002</v>
      </c>
      <c r="I404" s="149">
        <v>3008.6060000000002</v>
      </c>
      <c r="J404" s="136">
        <f t="shared" si="47"/>
        <v>100</v>
      </c>
      <c r="K404" s="136">
        <f t="shared" si="48"/>
        <v>100</v>
      </c>
    </row>
    <row r="405" spans="1:11" s="39" customFormat="1" ht="51" x14ac:dyDescent="0.2">
      <c r="A405" s="28" t="s">
        <v>453</v>
      </c>
      <c r="B405" s="4" t="s">
        <v>164</v>
      </c>
      <c r="C405" s="4" t="s">
        <v>73</v>
      </c>
      <c r="D405" s="4" t="s">
        <v>71</v>
      </c>
      <c r="E405" s="4" t="s">
        <v>454</v>
      </c>
      <c r="F405" s="4"/>
      <c r="G405" s="150">
        <f>G406</f>
        <v>2543</v>
      </c>
      <c r="H405" s="151">
        <f>H406</f>
        <v>2543</v>
      </c>
      <c r="I405" s="151">
        <f>I406</f>
        <v>2543</v>
      </c>
      <c r="J405" s="136">
        <f t="shared" si="47"/>
        <v>100</v>
      </c>
      <c r="K405" s="136">
        <f t="shared" si="48"/>
        <v>100</v>
      </c>
    </row>
    <row r="406" spans="1:11" s="39" customFormat="1" x14ac:dyDescent="0.2">
      <c r="A406" s="13" t="s">
        <v>134</v>
      </c>
      <c r="B406" s="5" t="s">
        <v>164</v>
      </c>
      <c r="C406" s="5" t="s">
        <v>73</v>
      </c>
      <c r="D406" s="5" t="s">
        <v>71</v>
      </c>
      <c r="E406" s="5" t="s">
        <v>454</v>
      </c>
      <c r="F406" s="5" t="s">
        <v>135</v>
      </c>
      <c r="G406" s="148">
        <f>2492.1+50.9</f>
        <v>2543</v>
      </c>
      <c r="H406" s="149">
        <f>2492.1+50.9</f>
        <v>2543</v>
      </c>
      <c r="I406" s="149">
        <f>2492.1+50.9</f>
        <v>2543</v>
      </c>
      <c r="J406" s="136">
        <f t="shared" si="47"/>
        <v>100</v>
      </c>
      <c r="K406" s="136">
        <f t="shared" si="48"/>
        <v>100</v>
      </c>
    </row>
    <row r="407" spans="1:11" s="58" customFormat="1" ht="40.5" x14ac:dyDescent="0.25">
      <c r="A407" s="124" t="s">
        <v>599</v>
      </c>
      <c r="B407" s="6" t="s">
        <v>164</v>
      </c>
      <c r="C407" s="6" t="s">
        <v>73</v>
      </c>
      <c r="D407" s="6" t="s">
        <v>71</v>
      </c>
      <c r="E407" s="6" t="s">
        <v>598</v>
      </c>
      <c r="F407" s="6"/>
      <c r="G407" s="162">
        <f t="shared" ref="G407:I409" si="49">G408</f>
        <v>705.69799999999998</v>
      </c>
      <c r="H407" s="163">
        <f t="shared" si="49"/>
        <v>705.69799999999998</v>
      </c>
      <c r="I407" s="163">
        <f t="shared" si="49"/>
        <v>705.69799999999998</v>
      </c>
      <c r="J407" s="136">
        <f t="shared" si="47"/>
        <v>100</v>
      </c>
      <c r="K407" s="136">
        <f t="shared" si="48"/>
        <v>100</v>
      </c>
    </row>
    <row r="408" spans="1:11" s="39" customFormat="1" ht="38.25" x14ac:dyDescent="0.2">
      <c r="A408" s="15" t="s">
        <v>607</v>
      </c>
      <c r="B408" s="4" t="s">
        <v>164</v>
      </c>
      <c r="C408" s="4" t="s">
        <v>73</v>
      </c>
      <c r="D408" s="4" t="s">
        <v>71</v>
      </c>
      <c r="E408" s="4" t="s">
        <v>606</v>
      </c>
      <c r="F408" s="5"/>
      <c r="G408" s="150">
        <f t="shared" si="49"/>
        <v>705.69799999999998</v>
      </c>
      <c r="H408" s="151">
        <f t="shared" si="49"/>
        <v>705.69799999999998</v>
      </c>
      <c r="I408" s="151">
        <f t="shared" si="49"/>
        <v>705.69799999999998</v>
      </c>
      <c r="J408" s="136">
        <f t="shared" si="47"/>
        <v>100</v>
      </c>
      <c r="K408" s="136">
        <f t="shared" si="48"/>
        <v>100</v>
      </c>
    </row>
    <row r="409" spans="1:11" s="39" customFormat="1" ht="59.25" customHeight="1" x14ac:dyDescent="0.2">
      <c r="A409" s="15" t="s">
        <v>552</v>
      </c>
      <c r="B409" s="4" t="s">
        <v>164</v>
      </c>
      <c r="C409" s="4" t="s">
        <v>73</v>
      </c>
      <c r="D409" s="4" t="s">
        <v>71</v>
      </c>
      <c r="E409" s="4" t="s">
        <v>605</v>
      </c>
      <c r="F409" s="4"/>
      <c r="G409" s="150">
        <f t="shared" si="49"/>
        <v>705.69799999999998</v>
      </c>
      <c r="H409" s="151">
        <f t="shared" si="49"/>
        <v>705.69799999999998</v>
      </c>
      <c r="I409" s="151">
        <f t="shared" si="49"/>
        <v>705.69799999999998</v>
      </c>
      <c r="J409" s="136">
        <f t="shared" si="47"/>
        <v>100</v>
      </c>
      <c r="K409" s="136">
        <f t="shared" si="48"/>
        <v>100</v>
      </c>
    </row>
    <row r="410" spans="1:11" s="39" customFormat="1" x14ac:dyDescent="0.2">
      <c r="A410" s="13" t="s">
        <v>134</v>
      </c>
      <c r="B410" s="5" t="s">
        <v>164</v>
      </c>
      <c r="C410" s="5" t="s">
        <v>73</v>
      </c>
      <c r="D410" s="5" t="s">
        <v>71</v>
      </c>
      <c r="E410" s="5" t="s">
        <v>605</v>
      </c>
      <c r="F410" s="5" t="s">
        <v>135</v>
      </c>
      <c r="G410" s="148">
        <v>705.69799999999998</v>
      </c>
      <c r="H410" s="149">
        <v>705.69799999999998</v>
      </c>
      <c r="I410" s="149">
        <v>705.69799999999998</v>
      </c>
      <c r="J410" s="136">
        <f t="shared" si="47"/>
        <v>100</v>
      </c>
      <c r="K410" s="136">
        <f t="shared" si="48"/>
        <v>100</v>
      </c>
    </row>
    <row r="411" spans="1:11" s="39" customFormat="1" x14ac:dyDescent="0.2">
      <c r="A411" s="21" t="s">
        <v>292</v>
      </c>
      <c r="B411" s="7">
        <v>969</v>
      </c>
      <c r="C411" s="7" t="s">
        <v>73</v>
      </c>
      <c r="D411" s="7" t="s">
        <v>84</v>
      </c>
      <c r="E411" s="7"/>
      <c r="F411" s="7"/>
      <c r="G411" s="142">
        <f>G413</f>
        <v>71755.397070000006</v>
      </c>
      <c r="H411" s="143">
        <f>H413</f>
        <v>71755.397070000006</v>
      </c>
      <c r="I411" s="143">
        <f>I413</f>
        <v>71755.397070000006</v>
      </c>
      <c r="J411" s="136">
        <f t="shared" si="47"/>
        <v>100</v>
      </c>
      <c r="K411" s="136">
        <f t="shared" si="48"/>
        <v>100</v>
      </c>
    </row>
    <row r="412" spans="1:11" s="39" customFormat="1" ht="25.5" x14ac:dyDescent="0.2">
      <c r="A412" s="33" t="s">
        <v>674</v>
      </c>
      <c r="B412" s="10" t="s">
        <v>164</v>
      </c>
      <c r="C412" s="10" t="s">
        <v>73</v>
      </c>
      <c r="D412" s="10" t="s">
        <v>84</v>
      </c>
      <c r="E412" s="10" t="s">
        <v>245</v>
      </c>
      <c r="F412" s="10"/>
      <c r="G412" s="144">
        <f t="shared" ref="G412:I413" si="50">G413</f>
        <v>71755.397070000006</v>
      </c>
      <c r="H412" s="145">
        <f t="shared" si="50"/>
        <v>71755.397070000006</v>
      </c>
      <c r="I412" s="145">
        <f t="shared" si="50"/>
        <v>71755.397070000006</v>
      </c>
      <c r="J412" s="136">
        <f t="shared" si="47"/>
        <v>100</v>
      </c>
      <c r="K412" s="136">
        <f t="shared" si="48"/>
        <v>100</v>
      </c>
    </row>
    <row r="413" spans="1:11" s="39" customFormat="1" ht="27" x14ac:dyDescent="0.2">
      <c r="A413" s="30" t="s">
        <v>377</v>
      </c>
      <c r="B413" s="6">
        <v>969</v>
      </c>
      <c r="C413" s="6" t="s">
        <v>73</v>
      </c>
      <c r="D413" s="6" t="s">
        <v>84</v>
      </c>
      <c r="E413" s="6" t="s">
        <v>260</v>
      </c>
      <c r="F413" s="6"/>
      <c r="G413" s="160">
        <f t="shared" si="50"/>
        <v>71755.397070000006</v>
      </c>
      <c r="H413" s="161">
        <f t="shared" si="50"/>
        <v>71755.397070000006</v>
      </c>
      <c r="I413" s="161">
        <f t="shared" si="50"/>
        <v>71755.397070000006</v>
      </c>
      <c r="J413" s="136">
        <f t="shared" si="47"/>
        <v>100</v>
      </c>
      <c r="K413" s="136">
        <f t="shared" si="48"/>
        <v>100</v>
      </c>
    </row>
    <row r="414" spans="1:11" s="39" customFormat="1" ht="38.25" x14ac:dyDescent="0.2">
      <c r="A414" s="29" t="s">
        <v>253</v>
      </c>
      <c r="B414" s="4" t="s">
        <v>164</v>
      </c>
      <c r="C414" s="4" t="s">
        <v>73</v>
      </c>
      <c r="D414" s="4" t="s">
        <v>84</v>
      </c>
      <c r="E414" s="4" t="s">
        <v>261</v>
      </c>
      <c r="F414" s="4"/>
      <c r="G414" s="146">
        <f>G415+G418+G421+G424</f>
        <v>71755.397070000006</v>
      </c>
      <c r="H414" s="147">
        <f>H415+H418+H421+H424</f>
        <v>71755.397070000006</v>
      </c>
      <c r="I414" s="147">
        <f>I415+I418+I421+I424</f>
        <v>71755.397070000006</v>
      </c>
      <c r="J414" s="136">
        <f t="shared" si="47"/>
        <v>100</v>
      </c>
      <c r="K414" s="136">
        <f t="shared" si="48"/>
        <v>100</v>
      </c>
    </row>
    <row r="415" spans="1:11" s="39" customFormat="1" ht="38.25" x14ac:dyDescent="0.2">
      <c r="A415" s="29" t="s">
        <v>262</v>
      </c>
      <c r="B415" s="4" t="s">
        <v>164</v>
      </c>
      <c r="C415" s="4" t="s">
        <v>73</v>
      </c>
      <c r="D415" s="4" t="s">
        <v>84</v>
      </c>
      <c r="E415" s="4" t="s">
        <v>263</v>
      </c>
      <c r="F415" s="4"/>
      <c r="G415" s="146">
        <f>G416+G417</f>
        <v>23304.299559999999</v>
      </c>
      <c r="H415" s="147">
        <f>H416+H417</f>
        <v>23304.299559999999</v>
      </c>
      <c r="I415" s="147">
        <f>I416+I417</f>
        <v>23304.299559999999</v>
      </c>
      <c r="J415" s="136">
        <f t="shared" si="47"/>
        <v>100</v>
      </c>
      <c r="K415" s="136">
        <f t="shared" si="48"/>
        <v>100</v>
      </c>
    </row>
    <row r="416" spans="1:11" s="39" customFormat="1" ht="51" x14ac:dyDescent="0.2">
      <c r="A416" s="24" t="s">
        <v>132</v>
      </c>
      <c r="B416" s="5">
        <v>969</v>
      </c>
      <c r="C416" s="5" t="s">
        <v>73</v>
      </c>
      <c r="D416" s="5" t="s">
        <v>84</v>
      </c>
      <c r="E416" s="5" t="s">
        <v>263</v>
      </c>
      <c r="F416" s="5" t="s">
        <v>138</v>
      </c>
      <c r="G416" s="168">
        <v>5948.0322200000001</v>
      </c>
      <c r="H416" s="169">
        <v>5948.0322200000001</v>
      </c>
      <c r="I416" s="169">
        <v>5948.0322200000001</v>
      </c>
      <c r="J416" s="136">
        <f t="shared" si="47"/>
        <v>100</v>
      </c>
      <c r="K416" s="136">
        <f t="shared" si="48"/>
        <v>100</v>
      </c>
    </row>
    <row r="417" spans="1:11" s="39" customFormat="1" ht="51" x14ac:dyDescent="0.2">
      <c r="A417" s="13" t="s">
        <v>133</v>
      </c>
      <c r="B417" s="5">
        <v>969</v>
      </c>
      <c r="C417" s="5" t="s">
        <v>73</v>
      </c>
      <c r="D417" s="5" t="s">
        <v>84</v>
      </c>
      <c r="E417" s="5" t="s">
        <v>263</v>
      </c>
      <c r="F417" s="5" t="s">
        <v>137</v>
      </c>
      <c r="G417" s="170">
        <v>17356.267339999999</v>
      </c>
      <c r="H417" s="169">
        <v>17356.267339999999</v>
      </c>
      <c r="I417" s="169">
        <v>17356.267339999999</v>
      </c>
      <c r="J417" s="136">
        <f t="shared" si="47"/>
        <v>100</v>
      </c>
      <c r="K417" s="136">
        <f t="shared" si="48"/>
        <v>100</v>
      </c>
    </row>
    <row r="418" spans="1:11" s="39" customFormat="1" ht="38.25" x14ac:dyDescent="0.2">
      <c r="A418" s="15" t="s">
        <v>173</v>
      </c>
      <c r="B418" s="4">
        <v>969</v>
      </c>
      <c r="C418" s="4" t="s">
        <v>73</v>
      </c>
      <c r="D418" s="4" t="s">
        <v>84</v>
      </c>
      <c r="E418" s="4" t="s">
        <v>351</v>
      </c>
      <c r="F418" s="4"/>
      <c r="G418" s="150">
        <f>G419+G420</f>
        <v>29227.3</v>
      </c>
      <c r="H418" s="151">
        <f>H419+H420</f>
        <v>29227.3</v>
      </c>
      <c r="I418" s="151">
        <f>I419+I420</f>
        <v>29227.3</v>
      </c>
      <c r="J418" s="136">
        <f t="shared" si="47"/>
        <v>100</v>
      </c>
      <c r="K418" s="136">
        <f t="shared" si="48"/>
        <v>100</v>
      </c>
    </row>
    <row r="419" spans="1:11" s="39" customFormat="1" ht="51" x14ac:dyDescent="0.2">
      <c r="A419" s="24" t="s">
        <v>132</v>
      </c>
      <c r="B419" s="5">
        <v>969</v>
      </c>
      <c r="C419" s="5" t="s">
        <v>73</v>
      </c>
      <c r="D419" s="5" t="s">
        <v>84</v>
      </c>
      <c r="E419" s="5" t="s">
        <v>351</v>
      </c>
      <c r="F419" s="5" t="s">
        <v>138</v>
      </c>
      <c r="G419" s="148">
        <v>6733.2650000000003</v>
      </c>
      <c r="H419" s="149">
        <v>6733.2650000000003</v>
      </c>
      <c r="I419" s="149">
        <v>6733.2650000000003</v>
      </c>
      <c r="J419" s="136">
        <f t="shared" si="47"/>
        <v>100</v>
      </c>
      <c r="K419" s="136">
        <f t="shared" si="48"/>
        <v>100</v>
      </c>
    </row>
    <row r="420" spans="1:11" s="39" customFormat="1" ht="51" x14ac:dyDescent="0.2">
      <c r="A420" s="13" t="s">
        <v>133</v>
      </c>
      <c r="B420" s="5">
        <v>969</v>
      </c>
      <c r="C420" s="5" t="s">
        <v>73</v>
      </c>
      <c r="D420" s="5" t="s">
        <v>84</v>
      </c>
      <c r="E420" s="5" t="s">
        <v>351</v>
      </c>
      <c r="F420" s="5" t="s">
        <v>137</v>
      </c>
      <c r="G420" s="148">
        <v>22494.035</v>
      </c>
      <c r="H420" s="149">
        <v>22494.035</v>
      </c>
      <c r="I420" s="149">
        <v>22494.035</v>
      </c>
      <c r="J420" s="136">
        <f t="shared" si="47"/>
        <v>100</v>
      </c>
      <c r="K420" s="136">
        <f t="shared" si="48"/>
        <v>100</v>
      </c>
    </row>
    <row r="421" spans="1:11" s="39" customFormat="1" ht="25.5" x14ac:dyDescent="0.2">
      <c r="A421" s="15" t="s">
        <v>556</v>
      </c>
      <c r="B421" s="4" t="s">
        <v>164</v>
      </c>
      <c r="C421" s="4" t="s">
        <v>73</v>
      </c>
      <c r="D421" s="4" t="s">
        <v>84</v>
      </c>
      <c r="E421" s="4" t="s">
        <v>555</v>
      </c>
      <c r="F421" s="4"/>
      <c r="G421" s="150">
        <f>G422+G423</f>
        <v>11529.295620000001</v>
      </c>
      <c r="H421" s="151">
        <f>H422+H423</f>
        <v>11529.295620000001</v>
      </c>
      <c r="I421" s="151">
        <f>I422+I423</f>
        <v>11529.295620000001</v>
      </c>
      <c r="J421" s="136">
        <f t="shared" si="47"/>
        <v>100</v>
      </c>
      <c r="K421" s="136">
        <f t="shared" si="48"/>
        <v>100</v>
      </c>
    </row>
    <row r="422" spans="1:11" s="39" customFormat="1" ht="51" x14ac:dyDescent="0.2">
      <c r="A422" s="24" t="s">
        <v>132</v>
      </c>
      <c r="B422" s="5" t="s">
        <v>164</v>
      </c>
      <c r="C422" s="5" t="s">
        <v>73</v>
      </c>
      <c r="D422" s="5" t="s">
        <v>84</v>
      </c>
      <c r="E422" s="5" t="s">
        <v>555</v>
      </c>
      <c r="F422" s="5" t="s">
        <v>138</v>
      </c>
      <c r="G422" s="148">
        <v>4924.7103699999998</v>
      </c>
      <c r="H422" s="149">
        <v>4924.7103699999998</v>
      </c>
      <c r="I422" s="149">
        <v>4924.7103699999998</v>
      </c>
      <c r="J422" s="136">
        <f t="shared" si="47"/>
        <v>100</v>
      </c>
      <c r="K422" s="136">
        <f t="shared" si="48"/>
        <v>100</v>
      </c>
    </row>
    <row r="423" spans="1:11" s="39" customFormat="1" ht="51" x14ac:dyDescent="0.2">
      <c r="A423" s="13" t="s">
        <v>133</v>
      </c>
      <c r="B423" s="5" t="s">
        <v>164</v>
      </c>
      <c r="C423" s="5" t="s">
        <v>73</v>
      </c>
      <c r="D423" s="5" t="s">
        <v>84</v>
      </c>
      <c r="E423" s="5" t="s">
        <v>555</v>
      </c>
      <c r="F423" s="5" t="s">
        <v>137</v>
      </c>
      <c r="G423" s="148">
        <v>6604.5852500000001</v>
      </c>
      <c r="H423" s="149">
        <v>6604.5852500000001</v>
      </c>
      <c r="I423" s="149">
        <v>6604.5852500000001</v>
      </c>
      <c r="J423" s="136">
        <f t="shared" si="47"/>
        <v>100</v>
      </c>
      <c r="K423" s="136">
        <f t="shared" si="48"/>
        <v>100</v>
      </c>
    </row>
    <row r="424" spans="1:11" s="39" customFormat="1" ht="51" x14ac:dyDescent="0.2">
      <c r="A424" s="29" t="s">
        <v>624</v>
      </c>
      <c r="B424" s="4" t="s">
        <v>164</v>
      </c>
      <c r="C424" s="4" t="s">
        <v>73</v>
      </c>
      <c r="D424" s="4" t="s">
        <v>84</v>
      </c>
      <c r="E424" s="4" t="s">
        <v>636</v>
      </c>
      <c r="F424" s="4"/>
      <c r="G424" s="150">
        <f>G425+G426</f>
        <v>7694.5018899999995</v>
      </c>
      <c r="H424" s="151">
        <f>H425+H426</f>
        <v>7694.5018899999995</v>
      </c>
      <c r="I424" s="151">
        <f>I425+I426</f>
        <v>7694.5018899999995</v>
      </c>
      <c r="J424" s="136">
        <f t="shared" si="47"/>
        <v>100</v>
      </c>
      <c r="K424" s="136">
        <f t="shared" si="48"/>
        <v>100</v>
      </c>
    </row>
    <row r="425" spans="1:11" ht="51" x14ac:dyDescent="0.2">
      <c r="A425" s="50" t="s">
        <v>132</v>
      </c>
      <c r="B425" s="5" t="s">
        <v>164</v>
      </c>
      <c r="C425" s="5" t="s">
        <v>73</v>
      </c>
      <c r="D425" s="5" t="s">
        <v>84</v>
      </c>
      <c r="E425" s="5" t="s">
        <v>636</v>
      </c>
      <c r="F425" s="5" t="s">
        <v>138</v>
      </c>
      <c r="G425" s="148">
        <v>2639.2278700000002</v>
      </c>
      <c r="H425" s="149">
        <v>2639.2278700000002</v>
      </c>
      <c r="I425" s="149">
        <v>2639.2278700000002</v>
      </c>
      <c r="J425" s="136">
        <f t="shared" si="47"/>
        <v>100</v>
      </c>
      <c r="K425" s="136">
        <f t="shared" si="48"/>
        <v>100</v>
      </c>
    </row>
    <row r="426" spans="1:11" ht="51" x14ac:dyDescent="0.2">
      <c r="A426" s="13" t="s">
        <v>133</v>
      </c>
      <c r="B426" s="5" t="s">
        <v>164</v>
      </c>
      <c r="C426" s="5" t="s">
        <v>73</v>
      </c>
      <c r="D426" s="5" t="s">
        <v>84</v>
      </c>
      <c r="E426" s="5" t="s">
        <v>636</v>
      </c>
      <c r="F426" s="5" t="s">
        <v>137</v>
      </c>
      <c r="G426" s="148">
        <v>5055.2740199999998</v>
      </c>
      <c r="H426" s="149">
        <v>5055.2740199999998</v>
      </c>
      <c r="I426" s="149">
        <v>5055.2740199999998</v>
      </c>
      <c r="J426" s="136">
        <f t="shared" si="47"/>
        <v>100</v>
      </c>
      <c r="K426" s="136">
        <f t="shared" si="48"/>
        <v>100</v>
      </c>
    </row>
    <row r="427" spans="1:11" s="39" customFormat="1" ht="25.5" x14ac:dyDescent="0.2">
      <c r="A427" s="21" t="s">
        <v>59</v>
      </c>
      <c r="B427" s="68">
        <v>969</v>
      </c>
      <c r="C427" s="68" t="s">
        <v>73</v>
      </c>
      <c r="D427" s="68" t="s">
        <v>74</v>
      </c>
      <c r="E427" s="21"/>
      <c r="F427" s="21"/>
      <c r="G427" s="142">
        <f t="shared" ref="G427:I428" si="51">G428</f>
        <v>507.44900000000001</v>
      </c>
      <c r="H427" s="143">
        <f t="shared" si="51"/>
        <v>507.44900000000001</v>
      </c>
      <c r="I427" s="143">
        <f t="shared" si="51"/>
        <v>507.44900000000001</v>
      </c>
      <c r="J427" s="136">
        <f t="shared" si="47"/>
        <v>100</v>
      </c>
      <c r="K427" s="136">
        <f t="shared" si="48"/>
        <v>100</v>
      </c>
    </row>
    <row r="428" spans="1:11" s="39" customFormat="1" ht="25.5" x14ac:dyDescent="0.2">
      <c r="A428" s="33" t="s">
        <v>674</v>
      </c>
      <c r="B428" s="10" t="s">
        <v>164</v>
      </c>
      <c r="C428" s="10" t="s">
        <v>73</v>
      </c>
      <c r="D428" s="10" t="s">
        <v>74</v>
      </c>
      <c r="E428" s="10" t="s">
        <v>245</v>
      </c>
      <c r="F428" s="10"/>
      <c r="G428" s="144">
        <f t="shared" si="51"/>
        <v>507.44900000000001</v>
      </c>
      <c r="H428" s="145">
        <f t="shared" si="51"/>
        <v>507.44900000000001</v>
      </c>
      <c r="I428" s="145">
        <f t="shared" si="51"/>
        <v>507.44900000000001</v>
      </c>
      <c r="J428" s="136">
        <f t="shared" si="47"/>
        <v>100</v>
      </c>
      <c r="K428" s="136">
        <f t="shared" si="48"/>
        <v>100</v>
      </c>
    </row>
    <row r="429" spans="1:11" s="39" customFormat="1" ht="27" x14ac:dyDescent="0.2">
      <c r="A429" s="30" t="s">
        <v>376</v>
      </c>
      <c r="B429" s="6" t="s">
        <v>164</v>
      </c>
      <c r="C429" s="6" t="s">
        <v>73</v>
      </c>
      <c r="D429" s="6" t="s">
        <v>74</v>
      </c>
      <c r="E429" s="6" t="s">
        <v>252</v>
      </c>
      <c r="F429" s="6"/>
      <c r="G429" s="160">
        <f>G431</f>
        <v>507.44900000000001</v>
      </c>
      <c r="H429" s="161">
        <f>H431</f>
        <v>507.44900000000001</v>
      </c>
      <c r="I429" s="161">
        <f>I431</f>
        <v>507.44900000000001</v>
      </c>
      <c r="J429" s="136">
        <f t="shared" si="47"/>
        <v>100</v>
      </c>
      <c r="K429" s="136">
        <f t="shared" si="48"/>
        <v>100</v>
      </c>
    </row>
    <row r="430" spans="1:11" s="39" customFormat="1" ht="25.5" x14ac:dyDescent="0.2">
      <c r="A430" s="29" t="s">
        <v>257</v>
      </c>
      <c r="B430" s="4" t="s">
        <v>164</v>
      </c>
      <c r="C430" s="4" t="s">
        <v>73</v>
      </c>
      <c r="D430" s="4" t="s">
        <v>74</v>
      </c>
      <c r="E430" s="4" t="s">
        <v>254</v>
      </c>
      <c r="F430" s="4"/>
      <c r="G430" s="146">
        <f t="shared" ref="G430:I431" si="52">G431</f>
        <v>507.44900000000001</v>
      </c>
      <c r="H430" s="147">
        <f t="shared" si="52"/>
        <v>507.44900000000001</v>
      </c>
      <c r="I430" s="147">
        <f t="shared" si="52"/>
        <v>507.44900000000001</v>
      </c>
      <c r="J430" s="136">
        <f t="shared" si="47"/>
        <v>100</v>
      </c>
      <c r="K430" s="136">
        <f t="shared" si="48"/>
        <v>100</v>
      </c>
    </row>
    <row r="431" spans="1:11" s="39" customFormat="1" ht="38.25" x14ac:dyDescent="0.2">
      <c r="A431" s="22" t="s">
        <v>423</v>
      </c>
      <c r="B431" s="4" t="s">
        <v>164</v>
      </c>
      <c r="C431" s="4" t="s">
        <v>73</v>
      </c>
      <c r="D431" s="4" t="s">
        <v>74</v>
      </c>
      <c r="E431" s="4" t="s">
        <v>60</v>
      </c>
      <c r="F431" s="4"/>
      <c r="G431" s="146">
        <f t="shared" si="52"/>
        <v>507.44900000000001</v>
      </c>
      <c r="H431" s="147">
        <f t="shared" si="52"/>
        <v>507.44900000000001</v>
      </c>
      <c r="I431" s="147">
        <f t="shared" si="52"/>
        <v>507.44900000000001</v>
      </c>
      <c r="J431" s="136">
        <f t="shared" si="47"/>
        <v>100</v>
      </c>
      <c r="K431" s="136">
        <f t="shared" si="48"/>
        <v>100</v>
      </c>
    </row>
    <row r="432" spans="1:11" s="39" customFormat="1" x14ac:dyDescent="0.2">
      <c r="A432" s="24" t="s">
        <v>134</v>
      </c>
      <c r="B432" s="5" t="s">
        <v>164</v>
      </c>
      <c r="C432" s="5" t="s">
        <v>73</v>
      </c>
      <c r="D432" s="5" t="s">
        <v>74</v>
      </c>
      <c r="E432" s="5" t="s">
        <v>60</v>
      </c>
      <c r="F432" s="5" t="s">
        <v>135</v>
      </c>
      <c r="G432" s="148">
        <v>507.44900000000001</v>
      </c>
      <c r="H432" s="149">
        <v>507.44900000000001</v>
      </c>
      <c r="I432" s="149">
        <v>507.44900000000001</v>
      </c>
      <c r="J432" s="136">
        <f t="shared" si="47"/>
        <v>100</v>
      </c>
      <c r="K432" s="136">
        <f t="shared" si="48"/>
        <v>100</v>
      </c>
    </row>
    <row r="433" spans="1:11" s="39" customFormat="1" x14ac:dyDescent="0.2">
      <c r="A433" s="21" t="s">
        <v>88</v>
      </c>
      <c r="B433" s="7">
        <v>969</v>
      </c>
      <c r="C433" s="7" t="s">
        <v>73</v>
      </c>
      <c r="D433" s="7" t="s">
        <v>73</v>
      </c>
      <c r="E433" s="7"/>
      <c r="F433" s="7"/>
      <c r="G433" s="142">
        <f t="shared" ref="G433:I435" si="53">G434</f>
        <v>10953.060000000001</v>
      </c>
      <c r="H433" s="143">
        <f t="shared" si="53"/>
        <v>9589.7656000000006</v>
      </c>
      <c r="I433" s="143">
        <f t="shared" si="53"/>
        <v>9573.8375999999989</v>
      </c>
      <c r="J433" s="136">
        <f t="shared" si="47"/>
        <v>87.407880537493611</v>
      </c>
      <c r="K433" s="136">
        <f t="shared" si="48"/>
        <v>99.833906263569133</v>
      </c>
    </row>
    <row r="434" spans="1:11" s="39" customFormat="1" ht="25.5" x14ac:dyDescent="0.2">
      <c r="A434" s="33" t="s">
        <v>674</v>
      </c>
      <c r="B434" s="10" t="s">
        <v>164</v>
      </c>
      <c r="C434" s="10" t="s">
        <v>73</v>
      </c>
      <c r="D434" s="10" t="s">
        <v>73</v>
      </c>
      <c r="E434" s="10" t="s">
        <v>264</v>
      </c>
      <c r="F434" s="10"/>
      <c r="G434" s="144">
        <f t="shared" si="53"/>
        <v>10953.060000000001</v>
      </c>
      <c r="H434" s="145">
        <f t="shared" si="53"/>
        <v>9589.7656000000006</v>
      </c>
      <c r="I434" s="145">
        <f t="shared" si="53"/>
        <v>9573.8375999999989</v>
      </c>
      <c r="J434" s="136">
        <f t="shared" si="47"/>
        <v>87.407880537493611</v>
      </c>
      <c r="K434" s="136">
        <f t="shared" si="48"/>
        <v>99.833906263569133</v>
      </c>
    </row>
    <row r="435" spans="1:11" s="39" customFormat="1" ht="13.5" x14ac:dyDescent="0.2">
      <c r="A435" s="30" t="s">
        <v>378</v>
      </c>
      <c r="B435" s="6">
        <v>969</v>
      </c>
      <c r="C435" s="6" t="s">
        <v>73</v>
      </c>
      <c r="D435" s="6" t="s">
        <v>73</v>
      </c>
      <c r="E435" s="6" t="s">
        <v>265</v>
      </c>
      <c r="F435" s="6"/>
      <c r="G435" s="160">
        <f t="shared" si="53"/>
        <v>10953.060000000001</v>
      </c>
      <c r="H435" s="161">
        <f t="shared" si="53"/>
        <v>9589.7656000000006</v>
      </c>
      <c r="I435" s="161">
        <f t="shared" si="53"/>
        <v>9573.8375999999989</v>
      </c>
      <c r="J435" s="136">
        <f t="shared" si="47"/>
        <v>87.407880537493611</v>
      </c>
      <c r="K435" s="136">
        <f t="shared" si="48"/>
        <v>99.833906263569133</v>
      </c>
    </row>
    <row r="436" spans="1:11" s="39" customFormat="1" ht="25.5" x14ac:dyDescent="0.2">
      <c r="A436" s="29" t="s">
        <v>266</v>
      </c>
      <c r="B436" s="4" t="s">
        <v>164</v>
      </c>
      <c r="C436" s="4" t="s">
        <v>73</v>
      </c>
      <c r="D436" s="4" t="s">
        <v>73</v>
      </c>
      <c r="E436" s="4" t="s">
        <v>267</v>
      </c>
      <c r="F436" s="10"/>
      <c r="G436" s="146">
        <f>G437+G440+G443</f>
        <v>10953.060000000001</v>
      </c>
      <c r="H436" s="147">
        <f>H437+H440+H443</f>
        <v>9589.7656000000006</v>
      </c>
      <c r="I436" s="147">
        <f>I437+I440+I443</f>
        <v>9573.8375999999989</v>
      </c>
      <c r="J436" s="136">
        <f t="shared" si="47"/>
        <v>87.407880537493611</v>
      </c>
      <c r="K436" s="136">
        <f t="shared" si="48"/>
        <v>99.833906263569133</v>
      </c>
    </row>
    <row r="437" spans="1:11" s="39" customFormat="1" ht="114.75" x14ac:dyDescent="0.2">
      <c r="A437" s="22" t="s">
        <v>430</v>
      </c>
      <c r="B437" s="4" t="s">
        <v>164</v>
      </c>
      <c r="C437" s="4" t="s">
        <v>73</v>
      </c>
      <c r="D437" s="4" t="s">
        <v>73</v>
      </c>
      <c r="E437" s="4" t="s">
        <v>268</v>
      </c>
      <c r="F437" s="4"/>
      <c r="G437" s="146">
        <f>G438+G439</f>
        <v>5295.7000000000007</v>
      </c>
      <c r="H437" s="147">
        <f>H438+H439</f>
        <v>3932.4056</v>
      </c>
      <c r="I437" s="147">
        <f>I438+I439</f>
        <v>3932.4056</v>
      </c>
      <c r="J437" s="136">
        <f t="shared" si="47"/>
        <v>74.2565779783598</v>
      </c>
      <c r="K437" s="136">
        <f t="shared" si="48"/>
        <v>100</v>
      </c>
    </row>
    <row r="438" spans="1:11" s="39" customFormat="1" ht="25.5" x14ac:dyDescent="0.2">
      <c r="A438" s="13" t="s">
        <v>23</v>
      </c>
      <c r="B438" s="5">
        <v>969</v>
      </c>
      <c r="C438" s="5" t="s">
        <v>73</v>
      </c>
      <c r="D438" s="5" t="s">
        <v>73</v>
      </c>
      <c r="E438" s="5" t="s">
        <v>268</v>
      </c>
      <c r="F438" s="5" t="s">
        <v>24</v>
      </c>
      <c r="G438" s="148">
        <v>3239.38</v>
      </c>
      <c r="H438" s="149">
        <v>1876.0856000000001</v>
      </c>
      <c r="I438" s="149">
        <v>1876.0856000000001</v>
      </c>
      <c r="J438" s="136">
        <f t="shared" si="47"/>
        <v>57.91495903537097</v>
      </c>
      <c r="K438" s="136">
        <f t="shared" si="48"/>
        <v>100</v>
      </c>
    </row>
    <row r="439" spans="1:11" s="39" customFormat="1" x14ac:dyDescent="0.2">
      <c r="A439" s="24" t="s">
        <v>134</v>
      </c>
      <c r="B439" s="5">
        <v>969</v>
      </c>
      <c r="C439" s="5" t="s">
        <v>73</v>
      </c>
      <c r="D439" s="5" t="s">
        <v>73</v>
      </c>
      <c r="E439" s="5" t="s">
        <v>268</v>
      </c>
      <c r="F439" s="5" t="s">
        <v>135</v>
      </c>
      <c r="G439" s="148">
        <v>2056.3200000000002</v>
      </c>
      <c r="H439" s="149">
        <v>2056.3200000000002</v>
      </c>
      <c r="I439" s="149">
        <v>2056.3200000000002</v>
      </c>
      <c r="J439" s="136">
        <f t="shared" si="47"/>
        <v>100</v>
      </c>
      <c r="K439" s="136">
        <f t="shared" si="48"/>
        <v>100</v>
      </c>
    </row>
    <row r="440" spans="1:11" s="39" customFormat="1" ht="25.5" x14ac:dyDescent="0.2">
      <c r="A440" s="15" t="s">
        <v>293</v>
      </c>
      <c r="B440" s="4">
        <v>969</v>
      </c>
      <c r="C440" s="4" t="s">
        <v>73</v>
      </c>
      <c r="D440" s="4" t="s">
        <v>73</v>
      </c>
      <c r="E440" s="4" t="s">
        <v>269</v>
      </c>
      <c r="F440" s="4"/>
      <c r="G440" s="150">
        <f>G441+G442</f>
        <v>5577.9600000000009</v>
      </c>
      <c r="H440" s="151">
        <f>H441+H442</f>
        <v>5577.9600000000009</v>
      </c>
      <c r="I440" s="151">
        <f>I441+I442</f>
        <v>5562.0319999999992</v>
      </c>
      <c r="J440" s="136">
        <f t="shared" si="47"/>
        <v>99.714447575816223</v>
      </c>
      <c r="K440" s="136">
        <f t="shared" si="48"/>
        <v>99.714447575816223</v>
      </c>
    </row>
    <row r="441" spans="1:11" s="39" customFormat="1" ht="25.5" x14ac:dyDescent="0.2">
      <c r="A441" s="13" t="s">
        <v>23</v>
      </c>
      <c r="B441" s="5">
        <v>969</v>
      </c>
      <c r="C441" s="5" t="s">
        <v>73</v>
      </c>
      <c r="D441" s="5" t="s">
        <v>73</v>
      </c>
      <c r="E441" s="5" t="s">
        <v>269</v>
      </c>
      <c r="F441" s="5" t="s">
        <v>24</v>
      </c>
      <c r="G441" s="148">
        <v>4388.5200000000004</v>
      </c>
      <c r="H441" s="149">
        <v>4388.5200000000004</v>
      </c>
      <c r="I441" s="149">
        <v>4372.5919999999996</v>
      </c>
      <c r="J441" s="136">
        <f t="shared" si="47"/>
        <v>99.637053038381936</v>
      </c>
      <c r="K441" s="136">
        <f t="shared" si="48"/>
        <v>99.637053038381936</v>
      </c>
    </row>
    <row r="442" spans="1:11" s="39" customFormat="1" x14ac:dyDescent="0.2">
      <c r="A442" s="24" t="s">
        <v>134</v>
      </c>
      <c r="B442" s="5">
        <v>969</v>
      </c>
      <c r="C442" s="5" t="s">
        <v>73</v>
      </c>
      <c r="D442" s="5" t="s">
        <v>73</v>
      </c>
      <c r="E442" s="5" t="s">
        <v>269</v>
      </c>
      <c r="F442" s="5" t="s">
        <v>135</v>
      </c>
      <c r="G442" s="148">
        <v>1189.44</v>
      </c>
      <c r="H442" s="149">
        <v>1189.44</v>
      </c>
      <c r="I442" s="149">
        <v>1189.44</v>
      </c>
      <c r="J442" s="136">
        <f t="shared" si="47"/>
        <v>100</v>
      </c>
      <c r="K442" s="136">
        <f t="shared" si="48"/>
        <v>100</v>
      </c>
    </row>
    <row r="443" spans="1:11" s="39" customFormat="1" ht="38.25" x14ac:dyDescent="0.2">
      <c r="A443" s="22" t="s">
        <v>434</v>
      </c>
      <c r="B443" s="4">
        <v>969</v>
      </c>
      <c r="C443" s="4" t="s">
        <v>73</v>
      </c>
      <c r="D443" s="4" t="s">
        <v>73</v>
      </c>
      <c r="E443" s="4" t="s">
        <v>297</v>
      </c>
      <c r="F443" s="4"/>
      <c r="G443" s="150">
        <f>G444+G445</f>
        <v>79.400000000000006</v>
      </c>
      <c r="H443" s="151">
        <f>H444+H445</f>
        <v>79.400000000000006</v>
      </c>
      <c r="I443" s="151">
        <f>I444+I445</f>
        <v>79.400000000000006</v>
      </c>
      <c r="J443" s="136">
        <f t="shared" si="47"/>
        <v>100</v>
      </c>
      <c r="K443" s="136">
        <f t="shared" si="48"/>
        <v>100</v>
      </c>
    </row>
    <row r="444" spans="1:11" s="39" customFormat="1" x14ac:dyDescent="0.2">
      <c r="A444" s="36" t="s">
        <v>286</v>
      </c>
      <c r="B444" s="5">
        <v>969</v>
      </c>
      <c r="C444" s="5" t="s">
        <v>73</v>
      </c>
      <c r="D444" s="5" t="s">
        <v>73</v>
      </c>
      <c r="E444" s="5" t="s">
        <v>297</v>
      </c>
      <c r="F444" s="5" t="s">
        <v>152</v>
      </c>
      <c r="G444" s="148">
        <v>61</v>
      </c>
      <c r="H444" s="149">
        <v>61</v>
      </c>
      <c r="I444" s="149">
        <v>61</v>
      </c>
      <c r="J444" s="136">
        <f t="shared" si="47"/>
        <v>100</v>
      </c>
      <c r="K444" s="136">
        <f t="shared" si="48"/>
        <v>100</v>
      </c>
    </row>
    <row r="445" spans="1:11" s="39" customFormat="1" ht="38.25" x14ac:dyDescent="0.2">
      <c r="A445" s="13" t="s">
        <v>283</v>
      </c>
      <c r="B445" s="5" t="s">
        <v>164</v>
      </c>
      <c r="C445" s="5" t="s">
        <v>73</v>
      </c>
      <c r="D445" s="5" t="s">
        <v>73</v>
      </c>
      <c r="E445" s="5" t="s">
        <v>297</v>
      </c>
      <c r="F445" s="5" t="s">
        <v>207</v>
      </c>
      <c r="G445" s="148">
        <v>18.399999999999999</v>
      </c>
      <c r="H445" s="149">
        <v>18.399999999999999</v>
      </c>
      <c r="I445" s="149">
        <v>18.399999999999999</v>
      </c>
      <c r="J445" s="136">
        <f t="shared" si="47"/>
        <v>100</v>
      </c>
      <c r="K445" s="136">
        <f t="shared" si="48"/>
        <v>100</v>
      </c>
    </row>
    <row r="446" spans="1:11" s="39" customFormat="1" x14ac:dyDescent="0.2">
      <c r="A446" s="26" t="s">
        <v>65</v>
      </c>
      <c r="B446" s="7">
        <v>969</v>
      </c>
      <c r="C446" s="7" t="s">
        <v>73</v>
      </c>
      <c r="D446" s="7" t="s">
        <v>75</v>
      </c>
      <c r="E446" s="7"/>
      <c r="F446" s="7"/>
      <c r="G446" s="142">
        <f>G451+G447+G491+G489</f>
        <v>49770.736670000006</v>
      </c>
      <c r="H446" s="143">
        <f>H451+H447+H491+H489</f>
        <v>49770.736670000006</v>
      </c>
      <c r="I446" s="143">
        <f>I451+I447+I491+I489</f>
        <v>49770.736670000006</v>
      </c>
      <c r="J446" s="136">
        <f t="shared" si="47"/>
        <v>100</v>
      </c>
      <c r="K446" s="136">
        <f t="shared" si="48"/>
        <v>100</v>
      </c>
    </row>
    <row r="447" spans="1:11" s="105" customFormat="1" ht="25.5" x14ac:dyDescent="0.2">
      <c r="A447" s="119" t="s">
        <v>656</v>
      </c>
      <c r="B447" s="112" t="s">
        <v>164</v>
      </c>
      <c r="C447" s="112" t="s">
        <v>73</v>
      </c>
      <c r="D447" s="112" t="s">
        <v>75</v>
      </c>
      <c r="E447" s="112" t="s">
        <v>300</v>
      </c>
      <c r="F447" s="112"/>
      <c r="G447" s="158">
        <f t="shared" ref="G447:I449" si="54">G448</f>
        <v>20</v>
      </c>
      <c r="H447" s="159">
        <f t="shared" si="54"/>
        <v>20</v>
      </c>
      <c r="I447" s="159">
        <f t="shared" si="54"/>
        <v>20</v>
      </c>
      <c r="J447" s="136">
        <f t="shared" si="47"/>
        <v>100</v>
      </c>
      <c r="K447" s="136">
        <f t="shared" si="48"/>
        <v>100</v>
      </c>
    </row>
    <row r="448" spans="1:11" s="105" customFormat="1" ht="25.5" x14ac:dyDescent="0.2">
      <c r="A448" s="104" t="s">
        <v>356</v>
      </c>
      <c r="B448" s="99" t="s">
        <v>164</v>
      </c>
      <c r="C448" s="99" t="s">
        <v>73</v>
      </c>
      <c r="D448" s="99" t="s">
        <v>75</v>
      </c>
      <c r="E448" s="99" t="s">
        <v>609</v>
      </c>
      <c r="F448" s="112"/>
      <c r="G448" s="150">
        <f t="shared" si="54"/>
        <v>20</v>
      </c>
      <c r="H448" s="151">
        <f t="shared" si="54"/>
        <v>20</v>
      </c>
      <c r="I448" s="151">
        <f t="shared" si="54"/>
        <v>20</v>
      </c>
      <c r="J448" s="136">
        <f t="shared" si="47"/>
        <v>100</v>
      </c>
      <c r="K448" s="136">
        <f t="shared" si="48"/>
        <v>100</v>
      </c>
    </row>
    <row r="449" spans="1:11" s="105" customFormat="1" ht="25.5" x14ac:dyDescent="0.2">
      <c r="A449" s="104" t="s">
        <v>608</v>
      </c>
      <c r="B449" s="99" t="s">
        <v>164</v>
      </c>
      <c r="C449" s="99" t="s">
        <v>73</v>
      </c>
      <c r="D449" s="99" t="s">
        <v>75</v>
      </c>
      <c r="E449" s="99" t="s">
        <v>34</v>
      </c>
      <c r="F449" s="118"/>
      <c r="G449" s="150">
        <f t="shared" si="54"/>
        <v>20</v>
      </c>
      <c r="H449" s="151">
        <f t="shared" si="54"/>
        <v>20</v>
      </c>
      <c r="I449" s="151">
        <f t="shared" si="54"/>
        <v>20</v>
      </c>
      <c r="J449" s="136">
        <f t="shared" si="47"/>
        <v>100</v>
      </c>
      <c r="K449" s="136">
        <f t="shared" si="48"/>
        <v>100</v>
      </c>
    </row>
    <row r="450" spans="1:11" s="105" customFormat="1" ht="25.5" x14ac:dyDescent="0.2">
      <c r="A450" s="13" t="s">
        <v>123</v>
      </c>
      <c r="B450" s="69" t="s">
        <v>164</v>
      </c>
      <c r="C450" s="69" t="s">
        <v>73</v>
      </c>
      <c r="D450" s="69" t="s">
        <v>75</v>
      </c>
      <c r="E450" s="69" t="s">
        <v>34</v>
      </c>
      <c r="F450" s="69" t="s">
        <v>124</v>
      </c>
      <c r="G450" s="148">
        <v>20</v>
      </c>
      <c r="H450" s="149">
        <v>20</v>
      </c>
      <c r="I450" s="149">
        <v>20</v>
      </c>
      <c r="J450" s="136">
        <f t="shared" si="47"/>
        <v>100</v>
      </c>
      <c r="K450" s="136">
        <f t="shared" si="48"/>
        <v>100</v>
      </c>
    </row>
    <row r="451" spans="1:11" s="39" customFormat="1" ht="25.5" x14ac:dyDescent="0.2">
      <c r="A451" s="33" t="s">
        <v>674</v>
      </c>
      <c r="B451" s="10" t="s">
        <v>164</v>
      </c>
      <c r="C451" s="10" t="s">
        <v>73</v>
      </c>
      <c r="D451" s="10" t="s">
        <v>75</v>
      </c>
      <c r="E451" s="10" t="s">
        <v>245</v>
      </c>
      <c r="F451" s="10"/>
      <c r="G451" s="144">
        <f>G457+G452+G482</f>
        <v>49555.497870000007</v>
      </c>
      <c r="H451" s="145">
        <f>H457+H452+H482</f>
        <v>49555.497870000007</v>
      </c>
      <c r="I451" s="145">
        <f>I457+I452+I482</f>
        <v>49555.497870000007</v>
      </c>
      <c r="J451" s="136">
        <f t="shared" si="47"/>
        <v>100</v>
      </c>
      <c r="K451" s="136">
        <f t="shared" si="48"/>
        <v>100</v>
      </c>
    </row>
    <row r="452" spans="1:11" s="39" customFormat="1" ht="13.5" x14ac:dyDescent="0.2">
      <c r="A452" s="30" t="s">
        <v>378</v>
      </c>
      <c r="B452" s="6">
        <v>969</v>
      </c>
      <c r="C452" s="6" t="s">
        <v>73</v>
      </c>
      <c r="D452" s="6" t="s">
        <v>75</v>
      </c>
      <c r="E452" s="6" t="s">
        <v>265</v>
      </c>
      <c r="F452" s="6"/>
      <c r="G452" s="160">
        <f t="shared" ref="G452:I453" si="55">G453</f>
        <v>83.668999999999997</v>
      </c>
      <c r="H452" s="161">
        <f t="shared" si="55"/>
        <v>83.668999999999997</v>
      </c>
      <c r="I452" s="161">
        <f t="shared" si="55"/>
        <v>83.668999999999997</v>
      </c>
      <c r="J452" s="136">
        <f t="shared" si="47"/>
        <v>100</v>
      </c>
      <c r="K452" s="136">
        <f t="shared" si="48"/>
        <v>100</v>
      </c>
    </row>
    <row r="453" spans="1:11" s="39" customFormat="1" ht="25.5" x14ac:dyDescent="0.2">
      <c r="A453" s="29" t="s">
        <v>266</v>
      </c>
      <c r="B453" s="4" t="s">
        <v>164</v>
      </c>
      <c r="C453" s="4" t="s">
        <v>73</v>
      </c>
      <c r="D453" s="4" t="s">
        <v>75</v>
      </c>
      <c r="E453" s="4" t="s">
        <v>267</v>
      </c>
      <c r="F453" s="10"/>
      <c r="G453" s="146">
        <f t="shared" si="55"/>
        <v>83.668999999999997</v>
      </c>
      <c r="H453" s="147">
        <f t="shared" si="55"/>
        <v>83.668999999999997</v>
      </c>
      <c r="I453" s="147">
        <f t="shared" si="55"/>
        <v>83.668999999999997</v>
      </c>
      <c r="J453" s="136">
        <f t="shared" si="47"/>
        <v>100</v>
      </c>
      <c r="K453" s="136">
        <f t="shared" si="48"/>
        <v>100</v>
      </c>
    </row>
    <row r="454" spans="1:11" s="39" customFormat="1" ht="38.25" x14ac:dyDescent="0.2">
      <c r="A454" s="15" t="s">
        <v>288</v>
      </c>
      <c r="B454" s="4">
        <v>969</v>
      </c>
      <c r="C454" s="4" t="s">
        <v>73</v>
      </c>
      <c r="D454" s="4" t="s">
        <v>75</v>
      </c>
      <c r="E454" s="4" t="s">
        <v>287</v>
      </c>
      <c r="F454" s="4"/>
      <c r="G454" s="150">
        <f>G455+G456</f>
        <v>83.668999999999997</v>
      </c>
      <c r="H454" s="151">
        <f>H455+H456</f>
        <v>83.668999999999997</v>
      </c>
      <c r="I454" s="151">
        <f>I455+I456</f>
        <v>83.668999999999997</v>
      </c>
      <c r="J454" s="136">
        <f t="shared" si="47"/>
        <v>100</v>
      </c>
      <c r="K454" s="136">
        <f t="shared" si="48"/>
        <v>100</v>
      </c>
    </row>
    <row r="455" spans="1:11" s="39" customFormat="1" x14ac:dyDescent="0.2">
      <c r="A455" s="36" t="s">
        <v>286</v>
      </c>
      <c r="B455" s="5">
        <v>969</v>
      </c>
      <c r="C455" s="5" t="s">
        <v>73</v>
      </c>
      <c r="D455" s="5" t="s">
        <v>75</v>
      </c>
      <c r="E455" s="5" t="s">
        <v>287</v>
      </c>
      <c r="F455" s="5" t="s">
        <v>152</v>
      </c>
      <c r="G455" s="148">
        <v>64.262</v>
      </c>
      <c r="H455" s="149">
        <v>64.262</v>
      </c>
      <c r="I455" s="149">
        <v>64.262</v>
      </c>
      <c r="J455" s="136">
        <f t="shared" si="47"/>
        <v>100</v>
      </c>
      <c r="K455" s="136">
        <f t="shared" si="48"/>
        <v>100</v>
      </c>
    </row>
    <row r="456" spans="1:11" s="39" customFormat="1" ht="38.25" x14ac:dyDescent="0.2">
      <c r="A456" s="13" t="s">
        <v>283</v>
      </c>
      <c r="B456" s="5">
        <v>969</v>
      </c>
      <c r="C456" s="5" t="s">
        <v>73</v>
      </c>
      <c r="D456" s="5" t="s">
        <v>75</v>
      </c>
      <c r="E456" s="5" t="s">
        <v>287</v>
      </c>
      <c r="F456" s="5" t="s">
        <v>207</v>
      </c>
      <c r="G456" s="148">
        <v>19.407</v>
      </c>
      <c r="H456" s="149">
        <v>19.407</v>
      </c>
      <c r="I456" s="149">
        <v>19.407</v>
      </c>
      <c r="J456" s="136">
        <f t="shared" si="47"/>
        <v>100</v>
      </c>
      <c r="K456" s="136">
        <f t="shared" si="48"/>
        <v>100</v>
      </c>
    </row>
    <row r="457" spans="1:11" s="39" customFormat="1" ht="27" x14ac:dyDescent="0.2">
      <c r="A457" s="30" t="s">
        <v>379</v>
      </c>
      <c r="B457" s="6" t="s">
        <v>164</v>
      </c>
      <c r="C457" s="6" t="s">
        <v>73</v>
      </c>
      <c r="D457" s="6" t="s">
        <v>75</v>
      </c>
      <c r="E457" s="6" t="s">
        <v>270</v>
      </c>
      <c r="F457" s="6"/>
      <c r="G457" s="162">
        <f>G458</f>
        <v>49173.828870000005</v>
      </c>
      <c r="H457" s="163">
        <f>H458</f>
        <v>49173.828870000005</v>
      </c>
      <c r="I457" s="163">
        <f>I458</f>
        <v>49173.828870000005</v>
      </c>
      <c r="J457" s="136">
        <f t="shared" si="47"/>
        <v>100</v>
      </c>
      <c r="K457" s="136">
        <f t="shared" si="48"/>
        <v>100</v>
      </c>
    </row>
    <row r="458" spans="1:11" s="39" customFormat="1" ht="25.5" x14ac:dyDescent="0.2">
      <c r="A458" s="29" t="s">
        <v>271</v>
      </c>
      <c r="B458" s="4" t="s">
        <v>164</v>
      </c>
      <c r="C458" s="4" t="s">
        <v>73</v>
      </c>
      <c r="D458" s="4" t="s">
        <v>75</v>
      </c>
      <c r="E458" s="4" t="s">
        <v>272</v>
      </c>
      <c r="F458" s="4"/>
      <c r="G458" s="150">
        <f>G461+G464+G459+G474+G477</f>
        <v>49173.828870000005</v>
      </c>
      <c r="H458" s="151">
        <f>H461+H464+H459+H474+H477</f>
        <v>49173.828870000005</v>
      </c>
      <c r="I458" s="151">
        <f>I461+I464+I459+I474+I477</f>
        <v>49173.828870000005</v>
      </c>
      <c r="J458" s="136">
        <f t="shared" si="47"/>
        <v>100</v>
      </c>
      <c r="K458" s="136">
        <f t="shared" si="48"/>
        <v>100</v>
      </c>
    </row>
    <row r="459" spans="1:11" s="39" customFormat="1" ht="89.25" x14ac:dyDescent="0.2">
      <c r="A459" s="22" t="s">
        <v>429</v>
      </c>
      <c r="B459" s="4">
        <v>969</v>
      </c>
      <c r="C459" s="4" t="s">
        <v>73</v>
      </c>
      <c r="D459" s="4" t="s">
        <v>75</v>
      </c>
      <c r="E459" s="4" t="s">
        <v>275</v>
      </c>
      <c r="F459" s="4"/>
      <c r="G459" s="150">
        <f>G460</f>
        <v>82.2</v>
      </c>
      <c r="H459" s="151">
        <f>H460</f>
        <v>82.2</v>
      </c>
      <c r="I459" s="151">
        <f>I460</f>
        <v>82.2</v>
      </c>
      <c r="J459" s="136">
        <f t="shared" si="47"/>
        <v>100</v>
      </c>
      <c r="K459" s="136">
        <f t="shared" si="48"/>
        <v>100</v>
      </c>
    </row>
    <row r="460" spans="1:11" s="39" customFormat="1" ht="25.5" x14ac:dyDescent="0.2">
      <c r="A460" s="13" t="s">
        <v>123</v>
      </c>
      <c r="B460" s="5">
        <v>969</v>
      </c>
      <c r="C460" s="5" t="s">
        <v>73</v>
      </c>
      <c r="D460" s="5" t="s">
        <v>75</v>
      </c>
      <c r="E460" s="5" t="s">
        <v>275</v>
      </c>
      <c r="F460" s="5" t="s">
        <v>124</v>
      </c>
      <c r="G460" s="148">
        <v>82.2</v>
      </c>
      <c r="H460" s="149">
        <v>82.2</v>
      </c>
      <c r="I460" s="149">
        <v>82.2</v>
      </c>
      <c r="J460" s="136">
        <f t="shared" si="47"/>
        <v>100</v>
      </c>
      <c r="K460" s="136">
        <f t="shared" si="48"/>
        <v>100</v>
      </c>
    </row>
    <row r="461" spans="1:11" s="39" customFormat="1" ht="25.5" x14ac:dyDescent="0.2">
      <c r="A461" s="29" t="s">
        <v>148</v>
      </c>
      <c r="B461" s="4" t="s">
        <v>164</v>
      </c>
      <c r="C461" s="4" t="s">
        <v>73</v>
      </c>
      <c r="D461" s="4" t="s">
        <v>75</v>
      </c>
      <c r="E461" s="4" t="s">
        <v>285</v>
      </c>
      <c r="F461" s="4"/>
      <c r="G461" s="146">
        <f>G462+G463</f>
        <v>677.66177999999991</v>
      </c>
      <c r="H461" s="147">
        <f>H462+H463</f>
        <v>677.66177999999991</v>
      </c>
      <c r="I461" s="147">
        <f>I462+I463</f>
        <v>677.66177999999991</v>
      </c>
      <c r="J461" s="136">
        <f t="shared" si="47"/>
        <v>100</v>
      </c>
      <c r="K461" s="136">
        <f t="shared" si="48"/>
        <v>100</v>
      </c>
    </row>
    <row r="462" spans="1:11" s="39" customFormat="1" ht="25.5" x14ac:dyDescent="0.2">
      <c r="A462" s="36" t="s">
        <v>186</v>
      </c>
      <c r="B462" s="5" t="s">
        <v>164</v>
      </c>
      <c r="C462" s="5" t="s">
        <v>73</v>
      </c>
      <c r="D462" s="5" t="s">
        <v>75</v>
      </c>
      <c r="E462" s="5" t="s">
        <v>285</v>
      </c>
      <c r="F462" s="5" t="s">
        <v>120</v>
      </c>
      <c r="G462" s="152">
        <v>520.47754999999995</v>
      </c>
      <c r="H462" s="153">
        <v>520.47754999999995</v>
      </c>
      <c r="I462" s="153">
        <v>520.47754999999995</v>
      </c>
      <c r="J462" s="136">
        <f t="shared" si="47"/>
        <v>100</v>
      </c>
      <c r="K462" s="136">
        <f t="shared" si="48"/>
        <v>100</v>
      </c>
    </row>
    <row r="463" spans="1:11" ht="38.25" x14ac:dyDescent="0.2">
      <c r="A463" s="13" t="s">
        <v>187</v>
      </c>
      <c r="B463" s="5" t="s">
        <v>164</v>
      </c>
      <c r="C463" s="5" t="s">
        <v>73</v>
      </c>
      <c r="D463" s="5" t="s">
        <v>75</v>
      </c>
      <c r="E463" s="5" t="s">
        <v>285</v>
      </c>
      <c r="F463" s="5" t="s">
        <v>180</v>
      </c>
      <c r="G463" s="152">
        <v>157.18423000000001</v>
      </c>
      <c r="H463" s="153">
        <v>157.18423000000001</v>
      </c>
      <c r="I463" s="153">
        <v>157.18423000000001</v>
      </c>
      <c r="J463" s="136">
        <f t="shared" si="47"/>
        <v>100</v>
      </c>
      <c r="K463" s="136">
        <f t="shared" si="48"/>
        <v>100</v>
      </c>
    </row>
    <row r="464" spans="1:11" ht="51" x14ac:dyDescent="0.2">
      <c r="A464" s="22" t="s">
        <v>273</v>
      </c>
      <c r="B464" s="4">
        <v>969</v>
      </c>
      <c r="C464" s="4" t="s">
        <v>73</v>
      </c>
      <c r="D464" s="4" t="s">
        <v>75</v>
      </c>
      <c r="E464" s="4" t="s">
        <v>274</v>
      </c>
      <c r="F464" s="4"/>
      <c r="G464" s="146">
        <f>SUM(G465:G473)</f>
        <v>12104.232840000002</v>
      </c>
      <c r="H464" s="147">
        <f>SUM(H465:H473)</f>
        <v>12104.232840000002</v>
      </c>
      <c r="I464" s="147">
        <f>SUM(I465:I473)</f>
        <v>12104.232840000002</v>
      </c>
      <c r="J464" s="136">
        <f t="shared" ref="J464:J527" si="56">I464/G464*100</f>
        <v>100</v>
      </c>
      <c r="K464" s="136">
        <f t="shared" ref="K464:K527" si="57">I464/H464*100</f>
        <v>100</v>
      </c>
    </row>
    <row r="465" spans="1:11" x14ac:dyDescent="0.2">
      <c r="A465" s="36" t="s">
        <v>282</v>
      </c>
      <c r="B465" s="5">
        <v>969</v>
      </c>
      <c r="C465" s="5" t="s">
        <v>73</v>
      </c>
      <c r="D465" s="5" t="s">
        <v>75</v>
      </c>
      <c r="E465" s="5" t="s">
        <v>274</v>
      </c>
      <c r="F465" s="5" t="s">
        <v>152</v>
      </c>
      <c r="G465" s="152">
        <v>4358.55825</v>
      </c>
      <c r="H465" s="153">
        <v>4358.55825</v>
      </c>
      <c r="I465" s="153">
        <v>4358.55825</v>
      </c>
      <c r="J465" s="136">
        <f t="shared" si="56"/>
        <v>100</v>
      </c>
      <c r="K465" s="136">
        <f t="shared" si="57"/>
        <v>100</v>
      </c>
    </row>
    <row r="466" spans="1:11" ht="25.5" x14ac:dyDescent="0.2">
      <c r="A466" s="36" t="s">
        <v>464</v>
      </c>
      <c r="B466" s="5">
        <v>969</v>
      </c>
      <c r="C466" s="5" t="s">
        <v>73</v>
      </c>
      <c r="D466" s="5" t="s">
        <v>75</v>
      </c>
      <c r="E466" s="5" t="s">
        <v>274</v>
      </c>
      <c r="F466" s="5" t="s">
        <v>460</v>
      </c>
      <c r="G466" s="152">
        <v>12.635999999999999</v>
      </c>
      <c r="H466" s="153">
        <v>12.635999999999999</v>
      </c>
      <c r="I466" s="153">
        <v>12.635999999999999</v>
      </c>
      <c r="J466" s="136">
        <f t="shared" si="56"/>
        <v>100</v>
      </c>
      <c r="K466" s="136">
        <f t="shared" si="57"/>
        <v>100</v>
      </c>
    </row>
    <row r="467" spans="1:11" ht="38.25" x14ac:dyDescent="0.2">
      <c r="A467" s="13" t="s">
        <v>283</v>
      </c>
      <c r="B467" s="5">
        <v>969</v>
      </c>
      <c r="C467" s="5" t="s">
        <v>73</v>
      </c>
      <c r="D467" s="5" t="s">
        <v>75</v>
      </c>
      <c r="E467" s="5" t="s">
        <v>274</v>
      </c>
      <c r="F467" s="5" t="s">
        <v>207</v>
      </c>
      <c r="G467" s="152">
        <v>668.08609999999999</v>
      </c>
      <c r="H467" s="153">
        <v>668.08609999999999</v>
      </c>
      <c r="I467" s="153">
        <v>668.08609999999999</v>
      </c>
      <c r="J467" s="136">
        <f t="shared" si="56"/>
        <v>100</v>
      </c>
      <c r="K467" s="136">
        <f t="shared" si="57"/>
        <v>100</v>
      </c>
    </row>
    <row r="468" spans="1:11" ht="25.5" x14ac:dyDescent="0.2">
      <c r="A468" s="13" t="s">
        <v>121</v>
      </c>
      <c r="B468" s="5">
        <v>969</v>
      </c>
      <c r="C468" s="5" t="s">
        <v>73</v>
      </c>
      <c r="D468" s="5" t="s">
        <v>75</v>
      </c>
      <c r="E468" s="5" t="s">
        <v>274</v>
      </c>
      <c r="F468" s="5" t="s">
        <v>122</v>
      </c>
      <c r="G468" s="152">
        <v>1440.2732900000001</v>
      </c>
      <c r="H468" s="153">
        <v>1440.2732900000001</v>
      </c>
      <c r="I468" s="153">
        <v>1440.2732900000001</v>
      </c>
      <c r="J468" s="136">
        <f t="shared" si="56"/>
        <v>100</v>
      </c>
      <c r="K468" s="136">
        <f t="shared" si="57"/>
        <v>100</v>
      </c>
    </row>
    <row r="469" spans="1:11" s="39" customFormat="1" ht="25.5" x14ac:dyDescent="0.2">
      <c r="A469" s="13" t="s">
        <v>123</v>
      </c>
      <c r="B469" s="5">
        <v>969</v>
      </c>
      <c r="C469" s="5" t="s">
        <v>73</v>
      </c>
      <c r="D469" s="5" t="s">
        <v>75</v>
      </c>
      <c r="E469" s="5" t="s">
        <v>274</v>
      </c>
      <c r="F469" s="5" t="s">
        <v>124</v>
      </c>
      <c r="G469" s="152">
        <v>4726.3757400000004</v>
      </c>
      <c r="H469" s="153">
        <v>4726.3757400000004</v>
      </c>
      <c r="I469" s="153">
        <v>4726.3757400000004</v>
      </c>
      <c r="J469" s="136">
        <f t="shared" si="56"/>
        <v>100</v>
      </c>
      <c r="K469" s="136">
        <f t="shared" si="57"/>
        <v>100</v>
      </c>
    </row>
    <row r="470" spans="1:11" x14ac:dyDescent="0.2">
      <c r="A470" s="13" t="s">
        <v>402</v>
      </c>
      <c r="B470" s="5">
        <v>969</v>
      </c>
      <c r="C470" s="5" t="s">
        <v>73</v>
      </c>
      <c r="D470" s="5" t="s">
        <v>75</v>
      </c>
      <c r="E470" s="5" t="s">
        <v>274</v>
      </c>
      <c r="F470" s="5" t="s">
        <v>401</v>
      </c>
      <c r="G470" s="152">
        <v>740.22846000000004</v>
      </c>
      <c r="H470" s="153">
        <v>740.22846000000004</v>
      </c>
      <c r="I470" s="153">
        <v>740.22846000000004</v>
      </c>
      <c r="J470" s="136">
        <f t="shared" si="56"/>
        <v>100</v>
      </c>
      <c r="K470" s="136">
        <f t="shared" si="57"/>
        <v>100</v>
      </c>
    </row>
    <row r="471" spans="1:11" x14ac:dyDescent="0.2">
      <c r="A471" s="13" t="s">
        <v>638</v>
      </c>
      <c r="B471" s="5">
        <v>969</v>
      </c>
      <c r="C471" s="5" t="s">
        <v>73</v>
      </c>
      <c r="D471" s="5" t="s">
        <v>75</v>
      </c>
      <c r="E471" s="5" t="s">
        <v>274</v>
      </c>
      <c r="F471" s="5" t="s">
        <v>637</v>
      </c>
      <c r="G471" s="152">
        <v>87.3</v>
      </c>
      <c r="H471" s="153">
        <v>87.3</v>
      </c>
      <c r="I471" s="153">
        <v>87.3</v>
      </c>
      <c r="J471" s="136">
        <f t="shared" si="56"/>
        <v>100</v>
      </c>
      <c r="K471" s="136">
        <f t="shared" si="57"/>
        <v>100</v>
      </c>
    </row>
    <row r="472" spans="1:11" s="39" customFormat="1" ht="25.5" x14ac:dyDescent="0.2">
      <c r="A472" s="13" t="s">
        <v>505</v>
      </c>
      <c r="B472" s="5" t="s">
        <v>164</v>
      </c>
      <c r="C472" s="5" t="s">
        <v>73</v>
      </c>
      <c r="D472" s="5" t="s">
        <v>75</v>
      </c>
      <c r="E472" s="5" t="s">
        <v>274</v>
      </c>
      <c r="F472" s="5" t="s">
        <v>458</v>
      </c>
      <c r="G472" s="152">
        <v>29.753</v>
      </c>
      <c r="H472" s="153">
        <v>29.753</v>
      </c>
      <c r="I472" s="153">
        <v>29.753</v>
      </c>
      <c r="J472" s="136">
        <f t="shared" si="56"/>
        <v>100</v>
      </c>
      <c r="K472" s="136">
        <f t="shared" si="57"/>
        <v>100</v>
      </c>
    </row>
    <row r="473" spans="1:11" s="39" customFormat="1" x14ac:dyDescent="0.2">
      <c r="A473" s="13" t="s">
        <v>467</v>
      </c>
      <c r="B473" s="5" t="s">
        <v>164</v>
      </c>
      <c r="C473" s="5" t="s">
        <v>73</v>
      </c>
      <c r="D473" s="5" t="s">
        <v>75</v>
      </c>
      <c r="E473" s="5" t="s">
        <v>274</v>
      </c>
      <c r="F473" s="5" t="s">
        <v>461</v>
      </c>
      <c r="G473" s="152">
        <v>41.021999999999998</v>
      </c>
      <c r="H473" s="153">
        <v>41.021999999999998</v>
      </c>
      <c r="I473" s="153">
        <v>41.021999999999998</v>
      </c>
      <c r="J473" s="136">
        <f t="shared" si="56"/>
        <v>100</v>
      </c>
      <c r="K473" s="136">
        <f t="shared" si="57"/>
        <v>100</v>
      </c>
    </row>
    <row r="474" spans="1:11" s="39" customFormat="1" ht="25.5" x14ac:dyDescent="0.2">
      <c r="A474" s="29" t="s">
        <v>466</v>
      </c>
      <c r="B474" s="4" t="s">
        <v>164</v>
      </c>
      <c r="C474" s="4" t="s">
        <v>73</v>
      </c>
      <c r="D474" s="4" t="s">
        <v>75</v>
      </c>
      <c r="E474" s="4" t="s">
        <v>468</v>
      </c>
      <c r="F474" s="4"/>
      <c r="G474" s="150">
        <f>G475+G476</f>
        <v>30848.974910000001</v>
      </c>
      <c r="H474" s="151">
        <f>H475+H476</f>
        <v>30848.974910000001</v>
      </c>
      <c r="I474" s="151">
        <f>I475+I476</f>
        <v>30848.974910000001</v>
      </c>
      <c r="J474" s="136">
        <f t="shared" si="56"/>
        <v>100</v>
      </c>
      <c r="K474" s="136">
        <f t="shared" si="57"/>
        <v>100</v>
      </c>
    </row>
    <row r="475" spans="1:11" s="39" customFormat="1" x14ac:dyDescent="0.2">
      <c r="A475" s="36" t="s">
        <v>281</v>
      </c>
      <c r="B475" s="5" t="s">
        <v>164</v>
      </c>
      <c r="C475" s="5" t="s">
        <v>73</v>
      </c>
      <c r="D475" s="5" t="s">
        <v>75</v>
      </c>
      <c r="E475" s="5" t="s">
        <v>469</v>
      </c>
      <c r="F475" s="5" t="s">
        <v>152</v>
      </c>
      <c r="G475" s="148">
        <v>23212.33282</v>
      </c>
      <c r="H475" s="149">
        <v>23212.33282</v>
      </c>
      <c r="I475" s="149">
        <v>23212.33282</v>
      </c>
      <c r="J475" s="136">
        <f t="shared" si="56"/>
        <v>100</v>
      </c>
      <c r="K475" s="136">
        <f t="shared" si="57"/>
        <v>100</v>
      </c>
    </row>
    <row r="476" spans="1:11" s="39" customFormat="1" ht="38.25" x14ac:dyDescent="0.2">
      <c r="A476" s="13" t="s">
        <v>283</v>
      </c>
      <c r="B476" s="5" t="s">
        <v>164</v>
      </c>
      <c r="C476" s="5" t="s">
        <v>73</v>
      </c>
      <c r="D476" s="5" t="s">
        <v>75</v>
      </c>
      <c r="E476" s="5" t="s">
        <v>468</v>
      </c>
      <c r="F476" s="5" t="s">
        <v>207</v>
      </c>
      <c r="G476" s="148">
        <v>7636.6420900000003</v>
      </c>
      <c r="H476" s="149">
        <v>7636.6420900000003</v>
      </c>
      <c r="I476" s="149">
        <v>7636.6420900000003</v>
      </c>
      <c r="J476" s="136">
        <f t="shared" si="56"/>
        <v>100</v>
      </c>
      <c r="K476" s="136">
        <f t="shared" si="57"/>
        <v>100</v>
      </c>
    </row>
    <row r="477" spans="1:11" ht="51" x14ac:dyDescent="0.2">
      <c r="A477" s="15" t="s">
        <v>624</v>
      </c>
      <c r="B477" s="4" t="s">
        <v>164</v>
      </c>
      <c r="C477" s="4" t="s">
        <v>73</v>
      </c>
      <c r="D477" s="4" t="s">
        <v>75</v>
      </c>
      <c r="E477" s="4" t="s">
        <v>628</v>
      </c>
      <c r="F477" s="10"/>
      <c r="G477" s="146">
        <f>G478+G479+G480+G481</f>
        <v>5460.7593399999996</v>
      </c>
      <c r="H477" s="147">
        <f>H478+H479+H480+H481</f>
        <v>5460.7593399999996</v>
      </c>
      <c r="I477" s="147">
        <f>I478+I479+I480+I481</f>
        <v>5460.7593399999996</v>
      </c>
      <c r="J477" s="136">
        <f t="shared" si="56"/>
        <v>100</v>
      </c>
      <c r="K477" s="136">
        <f t="shared" si="57"/>
        <v>100</v>
      </c>
    </row>
    <row r="478" spans="1:11" x14ac:dyDescent="0.2">
      <c r="A478" s="36" t="s">
        <v>281</v>
      </c>
      <c r="B478" s="5" t="s">
        <v>164</v>
      </c>
      <c r="C478" s="5" t="s">
        <v>73</v>
      </c>
      <c r="D478" s="5" t="s">
        <v>75</v>
      </c>
      <c r="E478" s="5" t="s">
        <v>628</v>
      </c>
      <c r="F478" s="5" t="s">
        <v>152</v>
      </c>
      <c r="G478" s="152">
        <v>3781.8984300000002</v>
      </c>
      <c r="H478" s="153">
        <v>3781.8984300000002</v>
      </c>
      <c r="I478" s="153">
        <v>3781.8984300000002</v>
      </c>
      <c r="J478" s="136">
        <f t="shared" si="56"/>
        <v>100</v>
      </c>
      <c r="K478" s="136">
        <f t="shared" si="57"/>
        <v>100</v>
      </c>
    </row>
    <row r="479" spans="1:11" ht="38.25" x14ac:dyDescent="0.2">
      <c r="A479" s="13" t="s">
        <v>283</v>
      </c>
      <c r="B479" s="5" t="s">
        <v>164</v>
      </c>
      <c r="C479" s="5" t="s">
        <v>73</v>
      </c>
      <c r="D479" s="5" t="s">
        <v>75</v>
      </c>
      <c r="E479" s="5" t="s">
        <v>628</v>
      </c>
      <c r="F479" s="5" t="s">
        <v>207</v>
      </c>
      <c r="G479" s="152">
        <v>1140.8191300000001</v>
      </c>
      <c r="H479" s="153">
        <v>1140.8191300000001</v>
      </c>
      <c r="I479" s="153">
        <v>1140.8191300000001</v>
      </c>
      <c r="J479" s="136">
        <f t="shared" si="56"/>
        <v>100</v>
      </c>
      <c r="K479" s="136">
        <f t="shared" si="57"/>
        <v>100</v>
      </c>
    </row>
    <row r="480" spans="1:11" ht="25.5" x14ac:dyDescent="0.2">
      <c r="A480" s="36" t="s">
        <v>186</v>
      </c>
      <c r="B480" s="5" t="s">
        <v>164</v>
      </c>
      <c r="C480" s="5" t="s">
        <v>73</v>
      </c>
      <c r="D480" s="5" t="s">
        <v>75</v>
      </c>
      <c r="E480" s="5" t="s">
        <v>628</v>
      </c>
      <c r="F480" s="5" t="s">
        <v>120</v>
      </c>
      <c r="G480" s="152">
        <v>415.75612000000001</v>
      </c>
      <c r="H480" s="153">
        <v>415.75612000000001</v>
      </c>
      <c r="I480" s="153">
        <v>415.75612000000001</v>
      </c>
      <c r="J480" s="136">
        <f t="shared" si="56"/>
        <v>100</v>
      </c>
      <c r="K480" s="136">
        <f t="shared" si="57"/>
        <v>100</v>
      </c>
    </row>
    <row r="481" spans="1:22" ht="38.25" x14ac:dyDescent="0.2">
      <c r="A481" s="13" t="s">
        <v>187</v>
      </c>
      <c r="B481" s="5" t="s">
        <v>164</v>
      </c>
      <c r="C481" s="5" t="s">
        <v>73</v>
      </c>
      <c r="D481" s="5" t="s">
        <v>75</v>
      </c>
      <c r="E481" s="5" t="s">
        <v>628</v>
      </c>
      <c r="F481" s="5" t="s">
        <v>180</v>
      </c>
      <c r="G481" s="152">
        <v>122.28565999999999</v>
      </c>
      <c r="H481" s="153">
        <v>122.28565999999999</v>
      </c>
      <c r="I481" s="153">
        <v>122.28565999999999</v>
      </c>
      <c r="J481" s="136">
        <f t="shared" si="56"/>
        <v>100</v>
      </c>
      <c r="K481" s="136">
        <f t="shared" si="57"/>
        <v>100</v>
      </c>
    </row>
    <row r="482" spans="1:22" ht="13.5" x14ac:dyDescent="0.2">
      <c r="A482" s="52" t="s">
        <v>380</v>
      </c>
      <c r="B482" s="10" t="s">
        <v>164</v>
      </c>
      <c r="C482" s="10" t="s">
        <v>73</v>
      </c>
      <c r="D482" s="10" t="s">
        <v>75</v>
      </c>
      <c r="E482" s="10" t="s">
        <v>302</v>
      </c>
      <c r="F482" s="10"/>
      <c r="G482" s="144">
        <f>G483+G486</f>
        <v>298</v>
      </c>
      <c r="H482" s="145">
        <f>H483+H486</f>
        <v>298</v>
      </c>
      <c r="I482" s="145">
        <f>I483+I486</f>
        <v>298</v>
      </c>
      <c r="J482" s="136">
        <f t="shared" si="56"/>
        <v>100</v>
      </c>
      <c r="K482" s="136">
        <f t="shared" si="57"/>
        <v>100</v>
      </c>
    </row>
    <row r="483" spans="1:22" ht="25.5" x14ac:dyDescent="0.2">
      <c r="A483" s="53" t="s">
        <v>303</v>
      </c>
      <c r="B483" s="4" t="s">
        <v>164</v>
      </c>
      <c r="C483" s="4" t="s">
        <v>73</v>
      </c>
      <c r="D483" s="4" t="s">
        <v>75</v>
      </c>
      <c r="E483" s="4" t="s">
        <v>304</v>
      </c>
      <c r="F483" s="4"/>
      <c r="G483" s="146">
        <f t="shared" ref="G483:I484" si="58">G484</f>
        <v>200</v>
      </c>
      <c r="H483" s="147">
        <f t="shared" si="58"/>
        <v>200</v>
      </c>
      <c r="I483" s="147">
        <f t="shared" si="58"/>
        <v>200</v>
      </c>
      <c r="J483" s="136">
        <f t="shared" si="56"/>
        <v>100</v>
      </c>
      <c r="K483" s="136">
        <f t="shared" si="57"/>
        <v>100</v>
      </c>
    </row>
    <row r="484" spans="1:22" ht="25.5" x14ac:dyDescent="0.2">
      <c r="A484" s="53" t="s">
        <v>305</v>
      </c>
      <c r="B484" s="4" t="s">
        <v>164</v>
      </c>
      <c r="C484" s="4" t="s">
        <v>73</v>
      </c>
      <c r="D484" s="4" t="s">
        <v>75</v>
      </c>
      <c r="E484" s="4" t="s">
        <v>306</v>
      </c>
      <c r="F484" s="4"/>
      <c r="G484" s="146">
        <f t="shared" si="58"/>
        <v>200</v>
      </c>
      <c r="H484" s="147">
        <f t="shared" si="58"/>
        <v>200</v>
      </c>
      <c r="I484" s="147">
        <f t="shared" si="58"/>
        <v>200</v>
      </c>
      <c r="J484" s="136">
        <f t="shared" si="56"/>
        <v>100</v>
      </c>
      <c r="K484" s="136">
        <f t="shared" si="57"/>
        <v>100</v>
      </c>
    </row>
    <row r="485" spans="1:22" ht="25.5" x14ac:dyDescent="0.2">
      <c r="A485" s="13" t="s">
        <v>123</v>
      </c>
      <c r="B485" s="5" t="s">
        <v>164</v>
      </c>
      <c r="C485" s="5" t="s">
        <v>73</v>
      </c>
      <c r="D485" s="5" t="s">
        <v>75</v>
      </c>
      <c r="E485" s="5" t="s">
        <v>306</v>
      </c>
      <c r="F485" s="5" t="s">
        <v>124</v>
      </c>
      <c r="G485" s="152">
        <v>200</v>
      </c>
      <c r="H485" s="153">
        <v>200</v>
      </c>
      <c r="I485" s="153">
        <v>200</v>
      </c>
      <c r="J485" s="136">
        <f t="shared" si="56"/>
        <v>100</v>
      </c>
      <c r="K485" s="136">
        <f t="shared" si="57"/>
        <v>100</v>
      </c>
    </row>
    <row r="486" spans="1:22" ht="38.25" x14ac:dyDescent="0.2">
      <c r="A486" s="22" t="s">
        <v>25</v>
      </c>
      <c r="B486" s="4">
        <v>969</v>
      </c>
      <c r="C486" s="4" t="s">
        <v>73</v>
      </c>
      <c r="D486" s="4" t="s">
        <v>75</v>
      </c>
      <c r="E486" s="4" t="s">
        <v>26</v>
      </c>
      <c r="F486" s="64"/>
      <c r="G486" s="146">
        <f t="shared" ref="G486:I487" si="59">G487</f>
        <v>98</v>
      </c>
      <c r="H486" s="147">
        <f t="shared" si="59"/>
        <v>98</v>
      </c>
      <c r="I486" s="147">
        <f t="shared" si="59"/>
        <v>98</v>
      </c>
      <c r="J486" s="136">
        <f t="shared" si="56"/>
        <v>100</v>
      </c>
      <c r="K486" s="136">
        <f t="shared" si="57"/>
        <v>100</v>
      </c>
    </row>
    <row r="487" spans="1:22" ht="38.25" x14ac:dyDescent="0.2">
      <c r="A487" s="22" t="s">
        <v>27</v>
      </c>
      <c r="B487" s="4">
        <v>969</v>
      </c>
      <c r="C487" s="4" t="s">
        <v>73</v>
      </c>
      <c r="D487" s="4" t="s">
        <v>75</v>
      </c>
      <c r="E487" s="4" t="s">
        <v>28</v>
      </c>
      <c r="F487" s="64"/>
      <c r="G487" s="146">
        <f t="shared" si="59"/>
        <v>98</v>
      </c>
      <c r="H487" s="147">
        <f t="shared" si="59"/>
        <v>98</v>
      </c>
      <c r="I487" s="147">
        <f t="shared" si="59"/>
        <v>98</v>
      </c>
      <c r="J487" s="136">
        <f t="shared" si="56"/>
        <v>100</v>
      </c>
      <c r="K487" s="136">
        <f t="shared" si="57"/>
        <v>100</v>
      </c>
    </row>
    <row r="488" spans="1:22" ht="25.5" x14ac:dyDescent="0.2">
      <c r="A488" s="13" t="s">
        <v>123</v>
      </c>
      <c r="B488" s="5">
        <v>969</v>
      </c>
      <c r="C488" s="5" t="s">
        <v>73</v>
      </c>
      <c r="D488" s="5" t="s">
        <v>75</v>
      </c>
      <c r="E488" s="5" t="s">
        <v>28</v>
      </c>
      <c r="F488" s="64" t="s">
        <v>124</v>
      </c>
      <c r="G488" s="152">
        <v>98</v>
      </c>
      <c r="H488" s="153">
        <v>98</v>
      </c>
      <c r="I488" s="153">
        <v>98</v>
      </c>
      <c r="J488" s="136">
        <f t="shared" si="56"/>
        <v>100</v>
      </c>
      <c r="K488" s="136">
        <f t="shared" si="57"/>
        <v>100</v>
      </c>
    </row>
    <row r="489" spans="1:22" ht="25.5" x14ac:dyDescent="0.2">
      <c r="A489" s="13" t="s">
        <v>439</v>
      </c>
      <c r="B489" s="5">
        <v>969</v>
      </c>
      <c r="C489" s="5" t="s">
        <v>73</v>
      </c>
      <c r="D489" s="5" t="s">
        <v>75</v>
      </c>
      <c r="E489" s="5" t="s">
        <v>443</v>
      </c>
      <c r="F489" s="64"/>
      <c r="G489" s="152">
        <f>G490</f>
        <v>130</v>
      </c>
      <c r="H489" s="153">
        <f>H490</f>
        <v>130</v>
      </c>
      <c r="I489" s="153">
        <f>I490</f>
        <v>130</v>
      </c>
      <c r="J489" s="136">
        <f t="shared" si="56"/>
        <v>100</v>
      </c>
      <c r="K489" s="136">
        <f t="shared" si="57"/>
        <v>100</v>
      </c>
      <c r="L489" s="195"/>
      <c r="M489" s="195"/>
      <c r="N489" s="195"/>
      <c r="O489" s="195"/>
      <c r="P489" s="195"/>
      <c r="Q489" s="195"/>
      <c r="R489" s="195"/>
      <c r="S489" s="195"/>
      <c r="T489" s="195"/>
      <c r="U489" s="195"/>
      <c r="V489" s="195"/>
    </row>
    <row r="490" spans="1:22" ht="25.5" x14ac:dyDescent="0.2">
      <c r="A490" s="13" t="s">
        <v>123</v>
      </c>
      <c r="B490" s="5">
        <v>969</v>
      </c>
      <c r="C490" s="5" t="s">
        <v>73</v>
      </c>
      <c r="D490" s="5" t="s">
        <v>75</v>
      </c>
      <c r="E490" s="5" t="s">
        <v>443</v>
      </c>
      <c r="F490" s="64" t="s">
        <v>124</v>
      </c>
      <c r="G490" s="152">
        <v>130</v>
      </c>
      <c r="H490" s="153">
        <v>130</v>
      </c>
      <c r="I490" s="153">
        <v>130</v>
      </c>
      <c r="J490" s="136">
        <f t="shared" si="56"/>
        <v>100</v>
      </c>
      <c r="K490" s="136">
        <f t="shared" si="57"/>
        <v>100</v>
      </c>
    </row>
    <row r="491" spans="1:22" x14ac:dyDescent="0.2">
      <c r="A491" s="33" t="s">
        <v>165</v>
      </c>
      <c r="B491" s="10" t="s">
        <v>164</v>
      </c>
      <c r="C491" s="10" t="s">
        <v>73</v>
      </c>
      <c r="D491" s="10" t="s">
        <v>75</v>
      </c>
      <c r="E491" s="10" t="s">
        <v>188</v>
      </c>
      <c r="F491" s="10"/>
      <c r="G491" s="158">
        <f>G492</f>
        <v>65.238799999999998</v>
      </c>
      <c r="H491" s="159">
        <f>H492</f>
        <v>65.238799999999998</v>
      </c>
      <c r="I491" s="159">
        <f>I492</f>
        <v>65.238799999999998</v>
      </c>
      <c r="J491" s="136">
        <f t="shared" si="56"/>
        <v>100</v>
      </c>
      <c r="K491" s="136">
        <f t="shared" si="57"/>
        <v>100</v>
      </c>
    </row>
    <row r="492" spans="1:22" ht="25.5" x14ac:dyDescent="0.2">
      <c r="A492" s="15" t="s">
        <v>626</v>
      </c>
      <c r="B492" s="4" t="s">
        <v>164</v>
      </c>
      <c r="C492" s="4" t="s">
        <v>73</v>
      </c>
      <c r="D492" s="4" t="s">
        <v>75</v>
      </c>
      <c r="E492" s="4" t="s">
        <v>627</v>
      </c>
      <c r="F492" s="10"/>
      <c r="G492" s="146">
        <f>SUM(G493:G496)</f>
        <v>65.238799999999998</v>
      </c>
      <c r="H492" s="147">
        <f>SUM(H493:H496)</f>
        <v>65.238799999999998</v>
      </c>
      <c r="I492" s="147">
        <f>SUM(I493:I496)</f>
        <v>65.238799999999998</v>
      </c>
      <c r="J492" s="136">
        <f t="shared" si="56"/>
        <v>100</v>
      </c>
      <c r="K492" s="136">
        <f t="shared" si="57"/>
        <v>100</v>
      </c>
    </row>
    <row r="493" spans="1:22" x14ac:dyDescent="0.2">
      <c r="A493" s="36" t="s">
        <v>281</v>
      </c>
      <c r="B493" s="5" t="s">
        <v>164</v>
      </c>
      <c r="C493" s="5" t="s">
        <v>73</v>
      </c>
      <c r="D493" s="5" t="s">
        <v>75</v>
      </c>
      <c r="E493" s="5" t="s">
        <v>627</v>
      </c>
      <c r="F493" s="5" t="s">
        <v>152</v>
      </c>
      <c r="G493" s="152">
        <v>21.902380000000001</v>
      </c>
      <c r="H493" s="153">
        <v>21.902380000000001</v>
      </c>
      <c r="I493" s="153">
        <v>21.902380000000001</v>
      </c>
      <c r="J493" s="136">
        <f t="shared" si="56"/>
        <v>100</v>
      </c>
      <c r="K493" s="136">
        <f t="shared" si="57"/>
        <v>100</v>
      </c>
    </row>
    <row r="494" spans="1:22" ht="38.25" x14ac:dyDescent="0.2">
      <c r="A494" s="13" t="s">
        <v>283</v>
      </c>
      <c r="B494" s="5" t="s">
        <v>164</v>
      </c>
      <c r="C494" s="5" t="s">
        <v>73</v>
      </c>
      <c r="D494" s="5" t="s">
        <v>75</v>
      </c>
      <c r="E494" s="5" t="s">
        <v>627</v>
      </c>
      <c r="F494" s="5" t="s">
        <v>207</v>
      </c>
      <c r="G494" s="152">
        <v>6.6145199999999997</v>
      </c>
      <c r="H494" s="153">
        <v>6.6145199999999997</v>
      </c>
      <c r="I494" s="153">
        <v>6.6145199999999997</v>
      </c>
      <c r="J494" s="136">
        <f t="shared" si="56"/>
        <v>100</v>
      </c>
      <c r="K494" s="136">
        <f t="shared" si="57"/>
        <v>100</v>
      </c>
    </row>
    <row r="495" spans="1:22" ht="25.5" x14ac:dyDescent="0.2">
      <c r="A495" s="36" t="s">
        <v>186</v>
      </c>
      <c r="B495" s="5" t="s">
        <v>164</v>
      </c>
      <c r="C495" s="5" t="s">
        <v>73</v>
      </c>
      <c r="D495" s="5" t="s">
        <v>75</v>
      </c>
      <c r="E495" s="5" t="s">
        <v>627</v>
      </c>
      <c r="F495" s="5" t="s">
        <v>120</v>
      </c>
      <c r="G495" s="152">
        <v>28.204219999999999</v>
      </c>
      <c r="H495" s="153">
        <v>28.204219999999999</v>
      </c>
      <c r="I495" s="153">
        <v>28.204219999999999</v>
      </c>
      <c r="J495" s="136">
        <f t="shared" si="56"/>
        <v>100</v>
      </c>
      <c r="K495" s="136">
        <f t="shared" si="57"/>
        <v>100</v>
      </c>
    </row>
    <row r="496" spans="1:22" ht="38.25" x14ac:dyDescent="0.2">
      <c r="A496" s="13" t="s">
        <v>187</v>
      </c>
      <c r="B496" s="5" t="s">
        <v>164</v>
      </c>
      <c r="C496" s="5" t="s">
        <v>73</v>
      </c>
      <c r="D496" s="5" t="s">
        <v>75</v>
      </c>
      <c r="E496" s="5" t="s">
        <v>627</v>
      </c>
      <c r="F496" s="5" t="s">
        <v>180</v>
      </c>
      <c r="G496" s="152">
        <v>8.5176800000000004</v>
      </c>
      <c r="H496" s="153">
        <v>8.5176800000000004</v>
      </c>
      <c r="I496" s="153">
        <v>8.5176800000000004</v>
      </c>
      <c r="J496" s="136">
        <f t="shared" si="56"/>
        <v>100</v>
      </c>
      <c r="K496" s="136">
        <f t="shared" si="57"/>
        <v>100</v>
      </c>
    </row>
    <row r="497" spans="1:11" x14ac:dyDescent="0.2">
      <c r="A497" s="19" t="s">
        <v>131</v>
      </c>
      <c r="B497" s="8">
        <v>969</v>
      </c>
      <c r="C497" s="8" t="s">
        <v>78</v>
      </c>
      <c r="D497" s="8"/>
      <c r="E497" s="8"/>
      <c r="F497" s="8"/>
      <c r="G497" s="164">
        <f t="shared" ref="G497:I500" si="60">G498</f>
        <v>1443.92092</v>
      </c>
      <c r="H497" s="165">
        <f t="shared" si="60"/>
        <v>1443.92092</v>
      </c>
      <c r="I497" s="165">
        <f t="shared" si="60"/>
        <v>1443.92092</v>
      </c>
      <c r="J497" s="136">
        <f t="shared" si="56"/>
        <v>100</v>
      </c>
      <c r="K497" s="136">
        <f t="shared" si="57"/>
        <v>100</v>
      </c>
    </row>
    <row r="498" spans="1:11" s="39" customFormat="1" x14ac:dyDescent="0.2">
      <c r="A498" s="26" t="s">
        <v>170</v>
      </c>
      <c r="B498" s="7">
        <v>969</v>
      </c>
      <c r="C498" s="7" t="s">
        <v>78</v>
      </c>
      <c r="D498" s="7" t="s">
        <v>84</v>
      </c>
      <c r="E498" s="7"/>
      <c r="F498" s="7"/>
      <c r="G498" s="171">
        <f t="shared" si="60"/>
        <v>1443.92092</v>
      </c>
      <c r="H498" s="172">
        <f t="shared" si="60"/>
        <v>1443.92092</v>
      </c>
      <c r="I498" s="172">
        <f t="shared" si="60"/>
        <v>1443.92092</v>
      </c>
      <c r="J498" s="136">
        <f t="shared" si="56"/>
        <v>100</v>
      </c>
      <c r="K498" s="136">
        <f t="shared" si="57"/>
        <v>100</v>
      </c>
    </row>
    <row r="499" spans="1:11" x14ac:dyDescent="0.2">
      <c r="A499" s="16" t="s">
        <v>165</v>
      </c>
      <c r="B499" s="10" t="s">
        <v>164</v>
      </c>
      <c r="C499" s="10" t="s">
        <v>78</v>
      </c>
      <c r="D499" s="10" t="s">
        <v>84</v>
      </c>
      <c r="E499" s="10" t="s">
        <v>188</v>
      </c>
      <c r="F499" s="10"/>
      <c r="G499" s="173">
        <f t="shared" si="60"/>
        <v>1443.92092</v>
      </c>
      <c r="H499" s="174">
        <f t="shared" si="60"/>
        <v>1443.92092</v>
      </c>
      <c r="I499" s="174">
        <f t="shared" si="60"/>
        <v>1443.92092</v>
      </c>
      <c r="J499" s="136">
        <f t="shared" si="56"/>
        <v>100</v>
      </c>
      <c r="K499" s="136">
        <f t="shared" si="57"/>
        <v>100</v>
      </c>
    </row>
    <row r="500" spans="1:11" s="39" customFormat="1" ht="204" x14ac:dyDescent="0.2">
      <c r="A500" s="22" t="s">
        <v>432</v>
      </c>
      <c r="B500" s="4" t="s">
        <v>164</v>
      </c>
      <c r="C500" s="4" t="s">
        <v>78</v>
      </c>
      <c r="D500" s="4" t="s">
        <v>84</v>
      </c>
      <c r="E500" s="4" t="s">
        <v>243</v>
      </c>
      <c r="F500" s="4"/>
      <c r="G500" s="175">
        <f t="shared" si="60"/>
        <v>1443.92092</v>
      </c>
      <c r="H500" s="176">
        <f t="shared" si="60"/>
        <v>1443.92092</v>
      </c>
      <c r="I500" s="176">
        <f t="shared" si="60"/>
        <v>1443.92092</v>
      </c>
      <c r="J500" s="136">
        <f t="shared" si="56"/>
        <v>100</v>
      </c>
      <c r="K500" s="136">
        <f t="shared" si="57"/>
        <v>100</v>
      </c>
    </row>
    <row r="501" spans="1:11" s="40" customFormat="1" x14ac:dyDescent="0.2">
      <c r="A501" s="13" t="s">
        <v>134</v>
      </c>
      <c r="B501" s="5" t="s">
        <v>164</v>
      </c>
      <c r="C501" s="5" t="s">
        <v>78</v>
      </c>
      <c r="D501" s="5" t="s">
        <v>84</v>
      </c>
      <c r="E501" s="5" t="s">
        <v>243</v>
      </c>
      <c r="F501" s="5" t="s">
        <v>135</v>
      </c>
      <c r="G501" s="177">
        <v>1443.92092</v>
      </c>
      <c r="H501" s="178">
        <v>1443.92092</v>
      </c>
      <c r="I501" s="178">
        <v>1443.92092</v>
      </c>
      <c r="J501" s="136">
        <f t="shared" si="56"/>
        <v>100</v>
      </c>
      <c r="K501" s="136">
        <f t="shared" si="57"/>
        <v>100</v>
      </c>
    </row>
    <row r="502" spans="1:11" s="18" customFormat="1" ht="25.5" x14ac:dyDescent="0.2">
      <c r="A502" s="45" t="s">
        <v>102</v>
      </c>
      <c r="B502" s="46">
        <v>970</v>
      </c>
      <c r="C502" s="46"/>
      <c r="D502" s="46"/>
      <c r="E502" s="46"/>
      <c r="F502" s="46"/>
      <c r="G502" s="135">
        <f>G503+G533+G526</f>
        <v>67717.866829999999</v>
      </c>
      <c r="H502" s="129">
        <f>H503+H533+H526</f>
        <v>67717.866829999999</v>
      </c>
      <c r="I502" s="129">
        <f>I503+I533+I526</f>
        <v>67653.966830000005</v>
      </c>
      <c r="J502" s="134">
        <f t="shared" si="56"/>
        <v>99.905637901795686</v>
      </c>
      <c r="K502" s="134">
        <f t="shared" si="57"/>
        <v>99.905637901795686</v>
      </c>
    </row>
    <row r="503" spans="1:11" x14ac:dyDescent="0.2">
      <c r="A503" s="32" t="s">
        <v>126</v>
      </c>
      <c r="B503" s="8">
        <v>970</v>
      </c>
      <c r="C503" s="8" t="s">
        <v>69</v>
      </c>
      <c r="D503" s="8"/>
      <c r="E503" s="8"/>
      <c r="F503" s="8"/>
      <c r="G503" s="140">
        <f>G504</f>
        <v>16147.145460000002</v>
      </c>
      <c r="H503" s="141">
        <f>H504</f>
        <v>16147.145460000002</v>
      </c>
      <c r="I503" s="141">
        <f>I504</f>
        <v>16147.145460000002</v>
      </c>
      <c r="J503" s="136">
        <f t="shared" si="56"/>
        <v>100</v>
      </c>
      <c r="K503" s="136">
        <f t="shared" si="57"/>
        <v>100</v>
      </c>
    </row>
    <row r="504" spans="1:11" ht="38.25" x14ac:dyDescent="0.2">
      <c r="A504" s="26" t="s">
        <v>109</v>
      </c>
      <c r="B504" s="7">
        <v>970</v>
      </c>
      <c r="C504" s="7" t="s">
        <v>69</v>
      </c>
      <c r="D504" s="7" t="s">
        <v>77</v>
      </c>
      <c r="E504" s="7"/>
      <c r="F504" s="7"/>
      <c r="G504" s="142">
        <f>G509+G518+G505</f>
        <v>16147.145460000002</v>
      </c>
      <c r="H504" s="143">
        <f>H509+H518+H505</f>
        <v>16147.145460000002</v>
      </c>
      <c r="I504" s="143">
        <f>I509+I518+I505</f>
        <v>16147.145460000002</v>
      </c>
      <c r="J504" s="136">
        <f t="shared" si="56"/>
        <v>100</v>
      </c>
      <c r="K504" s="136">
        <f t="shared" si="57"/>
        <v>100</v>
      </c>
    </row>
    <row r="505" spans="1:11" s="102" customFormat="1" ht="25.5" x14ac:dyDescent="0.2">
      <c r="A505" s="119" t="s">
        <v>656</v>
      </c>
      <c r="B505" s="112" t="s">
        <v>470</v>
      </c>
      <c r="C505" s="112" t="s">
        <v>69</v>
      </c>
      <c r="D505" s="112" t="s">
        <v>77</v>
      </c>
      <c r="E505" s="112" t="s">
        <v>300</v>
      </c>
      <c r="F505" s="112"/>
      <c r="G505" s="158">
        <f t="shared" ref="G505:I507" si="61">G506</f>
        <v>77.599999999999994</v>
      </c>
      <c r="H505" s="159">
        <f t="shared" si="61"/>
        <v>77.599999999999994</v>
      </c>
      <c r="I505" s="159">
        <f t="shared" si="61"/>
        <v>77.599999999999994</v>
      </c>
      <c r="J505" s="136">
        <f t="shared" si="56"/>
        <v>100</v>
      </c>
      <c r="K505" s="136">
        <f t="shared" si="57"/>
        <v>100</v>
      </c>
    </row>
    <row r="506" spans="1:11" s="105" customFormat="1" ht="25.5" x14ac:dyDescent="0.2">
      <c r="A506" s="104" t="s">
        <v>356</v>
      </c>
      <c r="B506" s="99" t="s">
        <v>470</v>
      </c>
      <c r="C506" s="99" t="s">
        <v>69</v>
      </c>
      <c r="D506" s="99" t="s">
        <v>77</v>
      </c>
      <c r="E506" s="99" t="s">
        <v>609</v>
      </c>
      <c r="F506" s="99"/>
      <c r="G506" s="150">
        <f t="shared" si="61"/>
        <v>77.599999999999994</v>
      </c>
      <c r="H506" s="151">
        <f t="shared" si="61"/>
        <v>77.599999999999994</v>
      </c>
      <c r="I506" s="151">
        <f t="shared" si="61"/>
        <v>77.599999999999994</v>
      </c>
      <c r="J506" s="136">
        <f t="shared" si="56"/>
        <v>100</v>
      </c>
      <c r="K506" s="136">
        <f t="shared" si="57"/>
        <v>100</v>
      </c>
    </row>
    <row r="507" spans="1:11" s="105" customFormat="1" ht="25.5" x14ac:dyDescent="0.2">
      <c r="A507" s="104" t="s">
        <v>608</v>
      </c>
      <c r="B507" s="99" t="s">
        <v>470</v>
      </c>
      <c r="C507" s="99" t="s">
        <v>69</v>
      </c>
      <c r="D507" s="99" t="s">
        <v>77</v>
      </c>
      <c r="E507" s="99" t="s">
        <v>34</v>
      </c>
      <c r="F507" s="99"/>
      <c r="G507" s="150">
        <f t="shared" si="61"/>
        <v>77.599999999999994</v>
      </c>
      <c r="H507" s="151">
        <f t="shared" si="61"/>
        <v>77.599999999999994</v>
      </c>
      <c r="I507" s="151">
        <f t="shared" si="61"/>
        <v>77.599999999999994</v>
      </c>
      <c r="J507" s="136">
        <f t="shared" si="56"/>
        <v>100</v>
      </c>
      <c r="K507" s="136">
        <f t="shared" si="57"/>
        <v>100</v>
      </c>
    </row>
    <row r="508" spans="1:11" s="102" customFormat="1" ht="25.5" x14ac:dyDescent="0.2">
      <c r="A508" s="13" t="s">
        <v>123</v>
      </c>
      <c r="B508" s="69" t="s">
        <v>470</v>
      </c>
      <c r="C508" s="69" t="s">
        <v>69</v>
      </c>
      <c r="D508" s="69" t="s">
        <v>77</v>
      </c>
      <c r="E508" s="69" t="s">
        <v>34</v>
      </c>
      <c r="F508" s="69" t="s">
        <v>124</v>
      </c>
      <c r="G508" s="148">
        <v>77.599999999999994</v>
      </c>
      <c r="H508" s="149">
        <v>77.599999999999994</v>
      </c>
      <c r="I508" s="149">
        <v>77.599999999999994</v>
      </c>
      <c r="J508" s="136">
        <f t="shared" si="56"/>
        <v>100</v>
      </c>
      <c r="K508" s="136">
        <f t="shared" si="57"/>
        <v>100</v>
      </c>
    </row>
    <row r="509" spans="1:11" ht="25.5" x14ac:dyDescent="0.2">
      <c r="A509" s="38" t="s">
        <v>675</v>
      </c>
      <c r="B509" s="10">
        <v>970</v>
      </c>
      <c r="C509" s="10" t="s">
        <v>69</v>
      </c>
      <c r="D509" s="10" t="s">
        <v>77</v>
      </c>
      <c r="E509" s="10" t="s">
        <v>182</v>
      </c>
      <c r="F509" s="10"/>
      <c r="G509" s="144">
        <f t="shared" ref="G509:I511" si="62">G510</f>
        <v>10039.382970000001</v>
      </c>
      <c r="H509" s="145">
        <f t="shared" si="62"/>
        <v>10039.382970000001</v>
      </c>
      <c r="I509" s="145">
        <f t="shared" si="62"/>
        <v>10039.382970000001</v>
      </c>
      <c r="J509" s="136">
        <f t="shared" si="56"/>
        <v>100</v>
      </c>
      <c r="K509" s="136">
        <f t="shared" si="57"/>
        <v>100</v>
      </c>
    </row>
    <row r="510" spans="1:11" ht="27" x14ac:dyDescent="0.25">
      <c r="A510" s="59" t="s">
        <v>0</v>
      </c>
      <c r="B510" s="6">
        <v>970</v>
      </c>
      <c r="C510" s="6" t="s">
        <v>69</v>
      </c>
      <c r="D510" s="6" t="s">
        <v>77</v>
      </c>
      <c r="E510" s="6" t="s">
        <v>183</v>
      </c>
      <c r="F510" s="6"/>
      <c r="G510" s="160">
        <f t="shared" si="62"/>
        <v>10039.382970000001</v>
      </c>
      <c r="H510" s="161">
        <f t="shared" si="62"/>
        <v>10039.382970000001</v>
      </c>
      <c r="I510" s="161">
        <f t="shared" si="62"/>
        <v>10039.382970000001</v>
      </c>
      <c r="J510" s="136">
        <f t="shared" si="56"/>
        <v>100</v>
      </c>
      <c r="K510" s="136">
        <f t="shared" si="57"/>
        <v>100</v>
      </c>
    </row>
    <row r="511" spans="1:11" s="39" customFormat="1" ht="25.5" x14ac:dyDescent="0.2">
      <c r="A511" s="29" t="s">
        <v>185</v>
      </c>
      <c r="B511" s="4">
        <v>970</v>
      </c>
      <c r="C511" s="4" t="s">
        <v>69</v>
      </c>
      <c r="D511" s="4" t="s">
        <v>77</v>
      </c>
      <c r="E511" s="4" t="s">
        <v>184</v>
      </c>
      <c r="F511" s="4"/>
      <c r="G511" s="146">
        <f t="shared" si="62"/>
        <v>10039.382970000001</v>
      </c>
      <c r="H511" s="147">
        <f t="shared" si="62"/>
        <v>10039.382970000001</v>
      </c>
      <c r="I511" s="147">
        <f t="shared" si="62"/>
        <v>10039.382970000001</v>
      </c>
      <c r="J511" s="136">
        <f t="shared" si="56"/>
        <v>100</v>
      </c>
      <c r="K511" s="136">
        <f t="shared" si="57"/>
        <v>100</v>
      </c>
    </row>
    <row r="512" spans="1:11" s="40" customFormat="1" ht="25.5" x14ac:dyDescent="0.2">
      <c r="A512" s="27" t="s">
        <v>148</v>
      </c>
      <c r="B512" s="4">
        <v>970</v>
      </c>
      <c r="C512" s="4" t="s">
        <v>69</v>
      </c>
      <c r="D512" s="4" t="s">
        <v>77</v>
      </c>
      <c r="E512" s="4" t="s">
        <v>181</v>
      </c>
      <c r="F512" s="6"/>
      <c r="G512" s="146">
        <f>SUM(G513:G517)</f>
        <v>10039.382970000001</v>
      </c>
      <c r="H512" s="147">
        <f>SUM(H513:H517)</f>
        <v>10039.382970000001</v>
      </c>
      <c r="I512" s="147">
        <f>SUM(I513:I517)</f>
        <v>10039.382970000001</v>
      </c>
      <c r="J512" s="136">
        <f t="shared" si="56"/>
        <v>100</v>
      </c>
      <c r="K512" s="136">
        <f t="shared" si="57"/>
        <v>100</v>
      </c>
    </row>
    <row r="513" spans="1:11" s="39" customFormat="1" ht="25.5" x14ac:dyDescent="0.2">
      <c r="A513" s="13" t="s">
        <v>186</v>
      </c>
      <c r="B513" s="5">
        <v>970</v>
      </c>
      <c r="C513" s="5" t="s">
        <v>69</v>
      </c>
      <c r="D513" s="5" t="s">
        <v>77</v>
      </c>
      <c r="E513" s="5" t="s">
        <v>181</v>
      </c>
      <c r="F513" s="5" t="s">
        <v>120</v>
      </c>
      <c r="G513" s="152">
        <v>6393.0917499999996</v>
      </c>
      <c r="H513" s="153">
        <v>6393.0917499999996</v>
      </c>
      <c r="I513" s="153">
        <v>6393.0917499999996</v>
      </c>
      <c r="J513" s="136">
        <f t="shared" si="56"/>
        <v>100</v>
      </c>
      <c r="K513" s="136">
        <f t="shared" si="57"/>
        <v>100</v>
      </c>
    </row>
    <row r="514" spans="1:11" s="39" customFormat="1" ht="25.5" x14ac:dyDescent="0.2">
      <c r="A514" s="13" t="s">
        <v>456</v>
      </c>
      <c r="B514" s="5" t="s">
        <v>470</v>
      </c>
      <c r="C514" s="5" t="s">
        <v>69</v>
      </c>
      <c r="D514" s="5" t="s">
        <v>77</v>
      </c>
      <c r="E514" s="5" t="s">
        <v>181</v>
      </c>
      <c r="F514" s="5" t="s">
        <v>457</v>
      </c>
      <c r="G514" s="152">
        <v>154.54</v>
      </c>
      <c r="H514" s="153">
        <v>154.54</v>
      </c>
      <c r="I514" s="153">
        <v>154.54</v>
      </c>
      <c r="J514" s="136">
        <f t="shared" si="56"/>
        <v>100</v>
      </c>
      <c r="K514" s="136">
        <f t="shared" si="57"/>
        <v>100</v>
      </c>
    </row>
    <row r="515" spans="1:11" s="39" customFormat="1" ht="38.25" x14ac:dyDescent="0.2">
      <c r="A515" s="13" t="s">
        <v>187</v>
      </c>
      <c r="B515" s="5">
        <v>970</v>
      </c>
      <c r="C515" s="5" t="s">
        <v>69</v>
      </c>
      <c r="D515" s="5" t="s">
        <v>77</v>
      </c>
      <c r="E515" s="5" t="s">
        <v>181</v>
      </c>
      <c r="F515" s="5" t="s">
        <v>180</v>
      </c>
      <c r="G515" s="152">
        <v>1860.3239000000001</v>
      </c>
      <c r="H515" s="153">
        <v>1860.3239000000001</v>
      </c>
      <c r="I515" s="153">
        <v>1860.3239000000001</v>
      </c>
      <c r="J515" s="136">
        <f t="shared" si="56"/>
        <v>100</v>
      </c>
      <c r="K515" s="136">
        <f t="shared" si="57"/>
        <v>100</v>
      </c>
    </row>
    <row r="516" spans="1:11" s="39" customFormat="1" ht="25.5" x14ac:dyDescent="0.2">
      <c r="A516" s="13" t="s">
        <v>121</v>
      </c>
      <c r="B516" s="5">
        <v>970</v>
      </c>
      <c r="C516" s="5" t="s">
        <v>69</v>
      </c>
      <c r="D516" s="5" t="s">
        <v>77</v>
      </c>
      <c r="E516" s="5" t="s">
        <v>181</v>
      </c>
      <c r="F516" s="5" t="s">
        <v>122</v>
      </c>
      <c r="G516" s="152">
        <v>1283.421</v>
      </c>
      <c r="H516" s="153">
        <v>1283.421</v>
      </c>
      <c r="I516" s="153">
        <v>1283.421</v>
      </c>
      <c r="J516" s="136">
        <f t="shared" si="56"/>
        <v>100</v>
      </c>
      <c r="K516" s="136">
        <f t="shared" si="57"/>
        <v>100</v>
      </c>
    </row>
    <row r="517" spans="1:11" s="39" customFormat="1" ht="25.5" x14ac:dyDescent="0.2">
      <c r="A517" s="13" t="s">
        <v>123</v>
      </c>
      <c r="B517" s="5">
        <v>970</v>
      </c>
      <c r="C517" s="5" t="s">
        <v>69</v>
      </c>
      <c r="D517" s="5" t="s">
        <v>77</v>
      </c>
      <c r="E517" s="5" t="s">
        <v>181</v>
      </c>
      <c r="F517" s="5" t="s">
        <v>124</v>
      </c>
      <c r="G517" s="152">
        <v>348.00632000000002</v>
      </c>
      <c r="H517" s="153">
        <v>348.00632000000002</v>
      </c>
      <c r="I517" s="153">
        <v>348.00632000000002</v>
      </c>
      <c r="J517" s="136">
        <f t="shared" si="56"/>
        <v>100</v>
      </c>
      <c r="K517" s="136">
        <f t="shared" si="57"/>
        <v>100</v>
      </c>
    </row>
    <row r="518" spans="1:11" s="39" customFormat="1" x14ac:dyDescent="0.2">
      <c r="A518" s="37" t="s">
        <v>165</v>
      </c>
      <c r="B518" s="10">
        <v>970</v>
      </c>
      <c r="C518" s="10" t="s">
        <v>69</v>
      </c>
      <c r="D518" s="10" t="s">
        <v>77</v>
      </c>
      <c r="E518" s="10" t="s">
        <v>188</v>
      </c>
      <c r="F518" s="10"/>
      <c r="G518" s="144">
        <f>G519+G524</f>
        <v>6030.1624900000006</v>
      </c>
      <c r="H518" s="145">
        <f>H519+H524</f>
        <v>6030.1624900000006</v>
      </c>
      <c r="I518" s="145">
        <f>I519+I524</f>
        <v>6030.1624900000006</v>
      </c>
      <c r="J518" s="136">
        <f t="shared" si="56"/>
        <v>100</v>
      </c>
      <c r="K518" s="136">
        <f t="shared" si="57"/>
        <v>100</v>
      </c>
    </row>
    <row r="519" spans="1:11" ht="45.75" customHeight="1" x14ac:dyDescent="0.2">
      <c r="A519" s="15" t="s">
        <v>161</v>
      </c>
      <c r="B519" s="4">
        <v>970</v>
      </c>
      <c r="C519" s="4" t="s">
        <v>69</v>
      </c>
      <c r="D519" s="4" t="s">
        <v>77</v>
      </c>
      <c r="E519" s="4" t="s">
        <v>189</v>
      </c>
      <c r="F519" s="4"/>
      <c r="G519" s="150">
        <f>SUM(G520:G523)</f>
        <v>5957.6748900000002</v>
      </c>
      <c r="H519" s="151">
        <f>SUM(H520:H523)</f>
        <v>5957.6748900000002</v>
      </c>
      <c r="I519" s="151">
        <f>SUM(I520:I523)</f>
        <v>5957.6748900000002</v>
      </c>
      <c r="J519" s="136">
        <f t="shared" si="56"/>
        <v>100</v>
      </c>
      <c r="K519" s="136">
        <f t="shared" si="57"/>
        <v>100</v>
      </c>
    </row>
    <row r="520" spans="1:11" s="39" customFormat="1" x14ac:dyDescent="0.2">
      <c r="A520" s="23" t="s">
        <v>278</v>
      </c>
      <c r="B520" s="5">
        <v>970</v>
      </c>
      <c r="C520" s="5" t="s">
        <v>69</v>
      </c>
      <c r="D520" s="5" t="s">
        <v>77</v>
      </c>
      <c r="E520" s="5" t="s">
        <v>189</v>
      </c>
      <c r="F520" s="5" t="s">
        <v>152</v>
      </c>
      <c r="G520" s="148">
        <v>3938.5363299999999</v>
      </c>
      <c r="H520" s="149">
        <v>3938.5363299999999</v>
      </c>
      <c r="I520" s="149">
        <v>3938.5363299999999</v>
      </c>
      <c r="J520" s="136">
        <f t="shared" si="56"/>
        <v>100</v>
      </c>
      <c r="K520" s="136">
        <f t="shared" si="57"/>
        <v>100</v>
      </c>
    </row>
    <row r="521" spans="1:11" s="39" customFormat="1" ht="38.25" x14ac:dyDescent="0.2">
      <c r="A521" s="23" t="s">
        <v>280</v>
      </c>
      <c r="B521" s="5">
        <v>970</v>
      </c>
      <c r="C521" s="5" t="s">
        <v>69</v>
      </c>
      <c r="D521" s="5" t="s">
        <v>77</v>
      </c>
      <c r="E521" s="5" t="s">
        <v>189</v>
      </c>
      <c r="F521" s="5" t="s">
        <v>207</v>
      </c>
      <c r="G521" s="148">
        <v>1260.2805599999999</v>
      </c>
      <c r="H521" s="149">
        <v>1260.2805599999999</v>
      </c>
      <c r="I521" s="149">
        <v>1260.2805599999999</v>
      </c>
      <c r="J521" s="136">
        <f t="shared" si="56"/>
        <v>100</v>
      </c>
      <c r="K521" s="136">
        <f t="shared" si="57"/>
        <v>100</v>
      </c>
    </row>
    <row r="522" spans="1:11" s="39" customFormat="1" ht="25.5" x14ac:dyDescent="0.2">
      <c r="A522" s="13" t="s">
        <v>121</v>
      </c>
      <c r="B522" s="5">
        <v>970</v>
      </c>
      <c r="C522" s="5" t="s">
        <v>69</v>
      </c>
      <c r="D522" s="5" t="s">
        <v>77</v>
      </c>
      <c r="E522" s="5" t="s">
        <v>189</v>
      </c>
      <c r="F522" s="5" t="s">
        <v>122</v>
      </c>
      <c r="G522" s="148">
        <v>338.17099999999999</v>
      </c>
      <c r="H522" s="149">
        <v>338.17099999999999</v>
      </c>
      <c r="I522" s="149">
        <v>338.17099999999999</v>
      </c>
      <c r="J522" s="136">
        <f t="shared" si="56"/>
        <v>100</v>
      </c>
      <c r="K522" s="136">
        <f t="shared" si="57"/>
        <v>100</v>
      </c>
    </row>
    <row r="523" spans="1:11" s="39" customFormat="1" ht="25.5" x14ac:dyDescent="0.2">
      <c r="A523" s="13" t="s">
        <v>123</v>
      </c>
      <c r="B523" s="5">
        <v>970</v>
      </c>
      <c r="C523" s="5" t="s">
        <v>69</v>
      </c>
      <c r="D523" s="5" t="s">
        <v>77</v>
      </c>
      <c r="E523" s="5" t="s">
        <v>189</v>
      </c>
      <c r="F523" s="5" t="s">
        <v>124</v>
      </c>
      <c r="G523" s="148">
        <v>420.68700000000001</v>
      </c>
      <c r="H523" s="149">
        <v>420.68700000000001</v>
      </c>
      <c r="I523" s="149">
        <v>420.68700000000001</v>
      </c>
      <c r="J523" s="136">
        <f t="shared" si="56"/>
        <v>100</v>
      </c>
      <c r="K523" s="136">
        <f t="shared" si="57"/>
        <v>100</v>
      </c>
    </row>
    <row r="524" spans="1:11" ht="25.5" x14ac:dyDescent="0.2">
      <c r="A524" s="15" t="s">
        <v>626</v>
      </c>
      <c r="B524" s="4" t="s">
        <v>470</v>
      </c>
      <c r="C524" s="4" t="s">
        <v>69</v>
      </c>
      <c r="D524" s="4" t="s">
        <v>77</v>
      </c>
      <c r="E524" s="4" t="s">
        <v>627</v>
      </c>
      <c r="F524" s="10"/>
      <c r="G524" s="146">
        <f>G525</f>
        <v>72.4876</v>
      </c>
      <c r="H524" s="147">
        <f>H525</f>
        <v>72.4876</v>
      </c>
      <c r="I524" s="147">
        <f>I525</f>
        <v>72.4876</v>
      </c>
      <c r="J524" s="136">
        <f t="shared" si="56"/>
        <v>100</v>
      </c>
      <c r="K524" s="136">
        <f t="shared" si="57"/>
        <v>100</v>
      </c>
    </row>
    <row r="525" spans="1:11" ht="25.5" x14ac:dyDescent="0.2">
      <c r="A525" s="13" t="s">
        <v>186</v>
      </c>
      <c r="B525" s="5" t="s">
        <v>175</v>
      </c>
      <c r="C525" s="5" t="s">
        <v>69</v>
      </c>
      <c r="D525" s="5" t="s">
        <v>77</v>
      </c>
      <c r="E525" s="5" t="s">
        <v>627</v>
      </c>
      <c r="F525" s="5" t="s">
        <v>120</v>
      </c>
      <c r="G525" s="152">
        <v>72.4876</v>
      </c>
      <c r="H525" s="153">
        <v>72.4876</v>
      </c>
      <c r="I525" s="153">
        <v>72.4876</v>
      </c>
      <c r="J525" s="136">
        <f t="shared" si="56"/>
        <v>100</v>
      </c>
      <c r="K525" s="136">
        <f t="shared" si="57"/>
        <v>100</v>
      </c>
    </row>
    <row r="526" spans="1:11" s="51" customFormat="1" ht="25.5" x14ac:dyDescent="0.2">
      <c r="A526" s="87" t="s">
        <v>471</v>
      </c>
      <c r="B526" s="8">
        <v>970</v>
      </c>
      <c r="C526" s="8" t="s">
        <v>106</v>
      </c>
      <c r="D526" s="8"/>
      <c r="E526" s="8"/>
      <c r="F526" s="8"/>
      <c r="G526" s="140">
        <f t="shared" ref="G526:I530" si="63">G527</f>
        <v>13.72137</v>
      </c>
      <c r="H526" s="141">
        <f t="shared" si="63"/>
        <v>13.72137</v>
      </c>
      <c r="I526" s="141">
        <f t="shared" si="63"/>
        <v>13.72137</v>
      </c>
      <c r="J526" s="136">
        <f t="shared" si="56"/>
        <v>100</v>
      </c>
      <c r="K526" s="136">
        <f t="shared" si="57"/>
        <v>100</v>
      </c>
    </row>
    <row r="527" spans="1:11" s="51" customFormat="1" ht="25.5" x14ac:dyDescent="0.2">
      <c r="A527" s="88" t="s">
        <v>472</v>
      </c>
      <c r="B527" s="7">
        <v>970</v>
      </c>
      <c r="C527" s="7" t="s">
        <v>106</v>
      </c>
      <c r="D527" s="7" t="s">
        <v>69</v>
      </c>
      <c r="E527" s="7"/>
      <c r="F527" s="7"/>
      <c r="G527" s="142">
        <f t="shared" si="63"/>
        <v>13.72137</v>
      </c>
      <c r="H527" s="143">
        <f t="shared" si="63"/>
        <v>13.72137</v>
      </c>
      <c r="I527" s="143">
        <f t="shared" si="63"/>
        <v>13.72137</v>
      </c>
      <c r="J527" s="136">
        <f t="shared" si="56"/>
        <v>100</v>
      </c>
      <c r="K527" s="136">
        <f t="shared" si="57"/>
        <v>100</v>
      </c>
    </row>
    <row r="528" spans="1:11" ht="25.5" x14ac:dyDescent="0.2">
      <c r="A528" s="38" t="s">
        <v>675</v>
      </c>
      <c r="B528" s="10">
        <v>970</v>
      </c>
      <c r="C528" s="10" t="s">
        <v>106</v>
      </c>
      <c r="D528" s="10" t="s">
        <v>69</v>
      </c>
      <c r="E528" s="10" t="s">
        <v>182</v>
      </c>
      <c r="F528" s="10"/>
      <c r="G528" s="144">
        <f t="shared" si="63"/>
        <v>13.72137</v>
      </c>
      <c r="H528" s="145">
        <f t="shared" si="63"/>
        <v>13.72137</v>
      </c>
      <c r="I528" s="145">
        <f t="shared" si="63"/>
        <v>13.72137</v>
      </c>
      <c r="J528" s="136">
        <f t="shared" ref="J528:J591" si="64">I528/G528*100</f>
        <v>100</v>
      </c>
      <c r="K528" s="136">
        <f t="shared" ref="K528:K591" si="65">I528/H528*100</f>
        <v>100</v>
      </c>
    </row>
    <row r="529" spans="1:11" ht="13.5" x14ac:dyDescent="0.25">
      <c r="A529" s="57" t="s">
        <v>473</v>
      </c>
      <c r="B529" s="6">
        <v>970</v>
      </c>
      <c r="C529" s="6" t="s">
        <v>106</v>
      </c>
      <c r="D529" s="6" t="s">
        <v>69</v>
      </c>
      <c r="E529" s="6" t="s">
        <v>477</v>
      </c>
      <c r="F529" s="6"/>
      <c r="G529" s="160">
        <f t="shared" si="63"/>
        <v>13.72137</v>
      </c>
      <c r="H529" s="161">
        <f t="shared" si="63"/>
        <v>13.72137</v>
      </c>
      <c r="I529" s="161">
        <f t="shared" si="63"/>
        <v>13.72137</v>
      </c>
      <c r="J529" s="136">
        <f t="shared" si="64"/>
        <v>100</v>
      </c>
      <c r="K529" s="136">
        <f t="shared" si="65"/>
        <v>100</v>
      </c>
    </row>
    <row r="530" spans="1:11" s="51" customFormat="1" ht="25.5" x14ac:dyDescent="0.2">
      <c r="A530" s="15" t="s">
        <v>474</v>
      </c>
      <c r="B530" s="4">
        <v>970</v>
      </c>
      <c r="C530" s="4" t="s">
        <v>106</v>
      </c>
      <c r="D530" s="4" t="s">
        <v>69</v>
      </c>
      <c r="E530" s="4" t="s">
        <v>478</v>
      </c>
      <c r="F530" s="4"/>
      <c r="G530" s="146">
        <f t="shared" si="63"/>
        <v>13.72137</v>
      </c>
      <c r="H530" s="147">
        <f t="shared" si="63"/>
        <v>13.72137</v>
      </c>
      <c r="I530" s="147">
        <f t="shared" si="63"/>
        <v>13.72137</v>
      </c>
      <c r="J530" s="136">
        <f t="shared" si="64"/>
        <v>100</v>
      </c>
      <c r="K530" s="136">
        <f t="shared" si="65"/>
        <v>100</v>
      </c>
    </row>
    <row r="531" spans="1:11" s="51" customFormat="1" x14ac:dyDescent="0.2">
      <c r="A531" s="15" t="s">
        <v>475</v>
      </c>
      <c r="B531" s="4">
        <v>970</v>
      </c>
      <c r="C531" s="4" t="s">
        <v>106</v>
      </c>
      <c r="D531" s="4" t="s">
        <v>69</v>
      </c>
      <c r="E531" s="4" t="s">
        <v>479</v>
      </c>
      <c r="F531" s="4"/>
      <c r="G531" s="146">
        <f>SUM(G532)</f>
        <v>13.72137</v>
      </c>
      <c r="H531" s="147">
        <f>SUM(H532)</f>
        <v>13.72137</v>
      </c>
      <c r="I531" s="147">
        <f>SUM(I532)</f>
        <v>13.72137</v>
      </c>
      <c r="J531" s="136">
        <f t="shared" si="64"/>
        <v>100</v>
      </c>
      <c r="K531" s="136">
        <f t="shared" si="65"/>
        <v>100</v>
      </c>
    </row>
    <row r="532" spans="1:11" s="51" customFormat="1" x14ac:dyDescent="0.2">
      <c r="A532" s="84" t="s">
        <v>476</v>
      </c>
      <c r="B532" s="5">
        <v>970</v>
      </c>
      <c r="C532" s="5" t="s">
        <v>106</v>
      </c>
      <c r="D532" s="5" t="s">
        <v>69</v>
      </c>
      <c r="E532" s="5" t="s">
        <v>479</v>
      </c>
      <c r="F532" s="5" t="s">
        <v>480</v>
      </c>
      <c r="G532" s="152">
        <v>13.72137</v>
      </c>
      <c r="H532" s="153">
        <v>13.72137</v>
      </c>
      <c r="I532" s="153">
        <v>13.72137</v>
      </c>
      <c r="J532" s="136">
        <f t="shared" si="64"/>
        <v>100</v>
      </c>
      <c r="K532" s="136">
        <f t="shared" si="65"/>
        <v>100</v>
      </c>
    </row>
    <row r="533" spans="1:11" s="51" customFormat="1" ht="38.25" x14ac:dyDescent="0.2">
      <c r="A533" s="19" t="s">
        <v>140</v>
      </c>
      <c r="B533" s="8">
        <v>970</v>
      </c>
      <c r="C533" s="8" t="s">
        <v>91</v>
      </c>
      <c r="D533" s="8"/>
      <c r="E533" s="8"/>
      <c r="F533" s="8"/>
      <c r="G533" s="140">
        <f>G534+G542</f>
        <v>51557</v>
      </c>
      <c r="H533" s="141">
        <f>H534+H542</f>
        <v>51557</v>
      </c>
      <c r="I533" s="141">
        <f>I534+I542</f>
        <v>51493.1</v>
      </c>
      <c r="J533" s="136">
        <f t="shared" si="64"/>
        <v>99.876059506953467</v>
      </c>
      <c r="K533" s="136">
        <f t="shared" si="65"/>
        <v>99.876059506953467</v>
      </c>
    </row>
    <row r="534" spans="1:11" s="51" customFormat="1" ht="38.25" x14ac:dyDescent="0.2">
      <c r="A534" s="21" t="s">
        <v>111</v>
      </c>
      <c r="B534" s="7">
        <v>970</v>
      </c>
      <c r="C534" s="7" t="s">
        <v>91</v>
      </c>
      <c r="D534" s="7" t="s">
        <v>69</v>
      </c>
      <c r="E534" s="7"/>
      <c r="F534" s="7"/>
      <c r="G534" s="142">
        <f t="shared" ref="G534:I536" si="66">G535</f>
        <v>15519.800000000001</v>
      </c>
      <c r="H534" s="143">
        <f t="shared" si="66"/>
        <v>15519.800000000001</v>
      </c>
      <c r="I534" s="143">
        <f t="shared" si="66"/>
        <v>15455.9</v>
      </c>
      <c r="J534" s="136">
        <f t="shared" si="64"/>
        <v>99.588267890050119</v>
      </c>
      <c r="K534" s="136">
        <f t="shared" si="65"/>
        <v>99.588267890050119</v>
      </c>
    </row>
    <row r="535" spans="1:11" ht="25.5" x14ac:dyDescent="0.2">
      <c r="A535" s="38" t="s">
        <v>675</v>
      </c>
      <c r="B535" s="10">
        <v>970</v>
      </c>
      <c r="C535" s="10" t="s">
        <v>91</v>
      </c>
      <c r="D535" s="10" t="s">
        <v>69</v>
      </c>
      <c r="E535" s="10" t="s">
        <v>182</v>
      </c>
      <c r="F535" s="10"/>
      <c r="G535" s="144">
        <f t="shared" si="66"/>
        <v>15519.800000000001</v>
      </c>
      <c r="H535" s="145">
        <f t="shared" si="66"/>
        <v>15519.800000000001</v>
      </c>
      <c r="I535" s="145">
        <f t="shared" si="66"/>
        <v>15455.9</v>
      </c>
      <c r="J535" s="136">
        <f t="shared" si="64"/>
        <v>99.588267890050119</v>
      </c>
      <c r="K535" s="136">
        <f t="shared" si="65"/>
        <v>99.588267890050119</v>
      </c>
    </row>
    <row r="536" spans="1:11" ht="27" x14ac:dyDescent="0.2">
      <c r="A536" s="30" t="s">
        <v>374</v>
      </c>
      <c r="B536" s="6">
        <v>970</v>
      </c>
      <c r="C536" s="6" t="s">
        <v>91</v>
      </c>
      <c r="D536" s="6" t="s">
        <v>69</v>
      </c>
      <c r="E536" s="6" t="s">
        <v>190</v>
      </c>
      <c r="F536" s="6"/>
      <c r="G536" s="160">
        <f t="shared" si="66"/>
        <v>15519.800000000001</v>
      </c>
      <c r="H536" s="161">
        <f t="shared" si="66"/>
        <v>15519.800000000001</v>
      </c>
      <c r="I536" s="161">
        <f t="shared" si="66"/>
        <v>15455.9</v>
      </c>
      <c r="J536" s="136">
        <f t="shared" si="64"/>
        <v>99.588267890050119</v>
      </c>
      <c r="K536" s="136">
        <f t="shared" si="65"/>
        <v>99.588267890050119</v>
      </c>
    </row>
    <row r="537" spans="1:11" s="51" customFormat="1" ht="25.5" x14ac:dyDescent="0.2">
      <c r="A537" s="14" t="s">
        <v>191</v>
      </c>
      <c r="B537" s="4">
        <v>970</v>
      </c>
      <c r="C537" s="4" t="s">
        <v>91</v>
      </c>
      <c r="D537" s="4" t="s">
        <v>69</v>
      </c>
      <c r="E537" s="4" t="s">
        <v>192</v>
      </c>
      <c r="F537" s="4"/>
      <c r="G537" s="146">
        <f>G538+G540</f>
        <v>15519.800000000001</v>
      </c>
      <c r="H537" s="147">
        <f>H538+H540</f>
        <v>15519.800000000001</v>
      </c>
      <c r="I537" s="147">
        <f>I538+I540</f>
        <v>15455.9</v>
      </c>
      <c r="J537" s="136">
        <f t="shared" si="64"/>
        <v>99.588267890050119</v>
      </c>
      <c r="K537" s="136">
        <f t="shared" si="65"/>
        <v>99.588267890050119</v>
      </c>
    </row>
    <row r="538" spans="1:11" s="51" customFormat="1" ht="25.5" x14ac:dyDescent="0.2">
      <c r="A538" s="14" t="s">
        <v>94</v>
      </c>
      <c r="B538" s="4">
        <v>970</v>
      </c>
      <c r="C538" s="4" t="s">
        <v>91</v>
      </c>
      <c r="D538" s="4" t="s">
        <v>69</v>
      </c>
      <c r="E538" s="4" t="s">
        <v>198</v>
      </c>
      <c r="F538" s="4"/>
      <c r="G538" s="146">
        <f>SUM(G539)</f>
        <v>15413.6</v>
      </c>
      <c r="H538" s="147">
        <f>SUM(H539)</f>
        <v>15413.6</v>
      </c>
      <c r="I538" s="147">
        <f>SUM(I539)</f>
        <v>15413.6</v>
      </c>
      <c r="J538" s="136">
        <f t="shared" si="64"/>
        <v>100</v>
      </c>
      <c r="K538" s="136">
        <f t="shared" si="65"/>
        <v>100</v>
      </c>
    </row>
    <row r="539" spans="1:11" s="51" customFormat="1" x14ac:dyDescent="0.2">
      <c r="A539" s="17" t="s">
        <v>155</v>
      </c>
      <c r="B539" s="5">
        <v>970</v>
      </c>
      <c r="C539" s="5" t="s">
        <v>91</v>
      </c>
      <c r="D539" s="5" t="s">
        <v>69</v>
      </c>
      <c r="E539" s="5" t="s">
        <v>198</v>
      </c>
      <c r="F539" s="5" t="s">
        <v>141</v>
      </c>
      <c r="G539" s="152">
        <v>15413.6</v>
      </c>
      <c r="H539" s="153">
        <v>15413.6</v>
      </c>
      <c r="I539" s="153">
        <v>15413.6</v>
      </c>
      <c r="J539" s="136">
        <f t="shared" si="64"/>
        <v>100</v>
      </c>
      <c r="K539" s="136">
        <f t="shared" si="65"/>
        <v>100</v>
      </c>
    </row>
    <row r="540" spans="1:11" s="51" customFormat="1" ht="25.5" x14ac:dyDescent="0.2">
      <c r="A540" s="27" t="s">
        <v>154</v>
      </c>
      <c r="B540" s="4">
        <v>970</v>
      </c>
      <c r="C540" s="4" t="s">
        <v>91</v>
      </c>
      <c r="D540" s="4" t="s">
        <v>69</v>
      </c>
      <c r="E540" s="4" t="s">
        <v>193</v>
      </c>
      <c r="F540" s="4"/>
      <c r="G540" s="146">
        <f>SUM(G541)</f>
        <v>106.2</v>
      </c>
      <c r="H540" s="147">
        <f>SUM(H541)</f>
        <v>106.2</v>
      </c>
      <c r="I540" s="147">
        <f>SUM(I541)</f>
        <v>42.3</v>
      </c>
      <c r="J540" s="136">
        <f t="shared" si="64"/>
        <v>39.830508474576263</v>
      </c>
      <c r="K540" s="136">
        <f t="shared" si="65"/>
        <v>39.830508474576263</v>
      </c>
    </row>
    <row r="541" spans="1:11" s="51" customFormat="1" x14ac:dyDescent="0.2">
      <c r="A541" s="17" t="s">
        <v>155</v>
      </c>
      <c r="B541" s="5">
        <v>970</v>
      </c>
      <c r="C541" s="5" t="s">
        <v>91</v>
      </c>
      <c r="D541" s="5" t="s">
        <v>69</v>
      </c>
      <c r="E541" s="5" t="s">
        <v>193</v>
      </c>
      <c r="F541" s="5" t="s">
        <v>141</v>
      </c>
      <c r="G541" s="148">
        <v>106.2</v>
      </c>
      <c r="H541" s="149">
        <v>106.2</v>
      </c>
      <c r="I541" s="149">
        <v>42.3</v>
      </c>
      <c r="J541" s="136">
        <f t="shared" si="64"/>
        <v>39.830508474576263</v>
      </c>
      <c r="K541" s="136">
        <f t="shared" si="65"/>
        <v>39.830508474576263</v>
      </c>
    </row>
    <row r="542" spans="1:11" s="51" customFormat="1" x14ac:dyDescent="0.2">
      <c r="A542" s="21" t="s">
        <v>553</v>
      </c>
      <c r="B542" s="7">
        <v>970</v>
      </c>
      <c r="C542" s="7" t="s">
        <v>91</v>
      </c>
      <c r="D542" s="7" t="s">
        <v>84</v>
      </c>
      <c r="E542" s="7"/>
      <c r="F542" s="7"/>
      <c r="G542" s="142">
        <f t="shared" ref="G542:I546" si="67">G543</f>
        <v>36037.199999999997</v>
      </c>
      <c r="H542" s="143">
        <f t="shared" si="67"/>
        <v>36037.199999999997</v>
      </c>
      <c r="I542" s="143">
        <f t="shared" si="67"/>
        <v>36037.199999999997</v>
      </c>
      <c r="J542" s="136">
        <f t="shared" si="64"/>
        <v>100</v>
      </c>
      <c r="K542" s="136">
        <f t="shared" si="65"/>
        <v>100</v>
      </c>
    </row>
    <row r="543" spans="1:11" s="51" customFormat="1" ht="25.5" x14ac:dyDescent="0.2">
      <c r="A543" s="38" t="s">
        <v>675</v>
      </c>
      <c r="B543" s="10">
        <v>970</v>
      </c>
      <c r="C543" s="10" t="s">
        <v>91</v>
      </c>
      <c r="D543" s="10" t="s">
        <v>84</v>
      </c>
      <c r="E543" s="10" t="s">
        <v>182</v>
      </c>
      <c r="F543" s="5"/>
      <c r="G543" s="148">
        <f t="shared" si="67"/>
        <v>36037.199999999997</v>
      </c>
      <c r="H543" s="149">
        <f t="shared" si="67"/>
        <v>36037.199999999997</v>
      </c>
      <c r="I543" s="149">
        <f t="shared" si="67"/>
        <v>36037.199999999997</v>
      </c>
      <c r="J543" s="136">
        <f t="shared" si="64"/>
        <v>100</v>
      </c>
      <c r="K543" s="136">
        <f t="shared" si="65"/>
        <v>100</v>
      </c>
    </row>
    <row r="544" spans="1:11" s="51" customFormat="1" ht="27" x14ac:dyDescent="0.2">
      <c r="A544" s="30" t="s">
        <v>374</v>
      </c>
      <c r="B544" s="6">
        <v>970</v>
      </c>
      <c r="C544" s="6" t="s">
        <v>91</v>
      </c>
      <c r="D544" s="6" t="s">
        <v>84</v>
      </c>
      <c r="E544" s="6" t="s">
        <v>190</v>
      </c>
      <c r="F544" s="6"/>
      <c r="G544" s="148">
        <f t="shared" si="67"/>
        <v>36037.199999999997</v>
      </c>
      <c r="H544" s="149">
        <f t="shared" si="67"/>
        <v>36037.199999999997</v>
      </c>
      <c r="I544" s="149">
        <f t="shared" si="67"/>
        <v>36037.199999999997</v>
      </c>
      <c r="J544" s="136">
        <f t="shared" si="64"/>
        <v>100</v>
      </c>
      <c r="K544" s="136">
        <f t="shared" si="65"/>
        <v>100</v>
      </c>
    </row>
    <row r="545" spans="1:11" s="51" customFormat="1" ht="25.5" x14ac:dyDescent="0.2">
      <c r="A545" s="14" t="s">
        <v>191</v>
      </c>
      <c r="B545" s="4" t="s">
        <v>470</v>
      </c>
      <c r="C545" s="4" t="s">
        <v>91</v>
      </c>
      <c r="D545" s="4" t="s">
        <v>84</v>
      </c>
      <c r="E545" s="4" t="s">
        <v>558</v>
      </c>
      <c r="F545" s="5"/>
      <c r="G545" s="148">
        <f t="shared" si="67"/>
        <v>36037.199999999997</v>
      </c>
      <c r="H545" s="149">
        <f t="shared" si="67"/>
        <v>36037.199999999997</v>
      </c>
      <c r="I545" s="149">
        <f t="shared" si="67"/>
        <v>36037.199999999997</v>
      </c>
      <c r="J545" s="136">
        <f t="shared" si="64"/>
        <v>100</v>
      </c>
      <c r="K545" s="136">
        <f t="shared" si="65"/>
        <v>100</v>
      </c>
    </row>
    <row r="546" spans="1:11" s="51" customFormat="1" ht="25.5" x14ac:dyDescent="0.2">
      <c r="A546" s="14" t="s">
        <v>94</v>
      </c>
      <c r="B546" s="4" t="s">
        <v>470</v>
      </c>
      <c r="C546" s="4" t="s">
        <v>91</v>
      </c>
      <c r="D546" s="4" t="s">
        <v>84</v>
      </c>
      <c r="E546" s="4" t="s">
        <v>557</v>
      </c>
      <c r="F546" s="4"/>
      <c r="G546" s="150">
        <f t="shared" si="67"/>
        <v>36037.199999999997</v>
      </c>
      <c r="H546" s="151">
        <f t="shared" si="67"/>
        <v>36037.199999999997</v>
      </c>
      <c r="I546" s="151">
        <f t="shared" si="67"/>
        <v>36037.199999999997</v>
      </c>
      <c r="J546" s="136">
        <f t="shared" si="64"/>
        <v>100</v>
      </c>
      <c r="K546" s="136">
        <f t="shared" si="65"/>
        <v>100</v>
      </c>
    </row>
    <row r="547" spans="1:11" s="51" customFormat="1" x14ac:dyDescent="0.2">
      <c r="A547" s="83" t="s">
        <v>178</v>
      </c>
      <c r="B547" s="5" t="s">
        <v>470</v>
      </c>
      <c r="C547" s="5" t="s">
        <v>91</v>
      </c>
      <c r="D547" s="5" t="s">
        <v>84</v>
      </c>
      <c r="E547" s="5" t="s">
        <v>557</v>
      </c>
      <c r="F547" s="5" t="s">
        <v>128</v>
      </c>
      <c r="G547" s="148">
        <v>36037.199999999997</v>
      </c>
      <c r="H547" s="149">
        <v>36037.199999999997</v>
      </c>
      <c r="I547" s="149">
        <v>36037.199999999997</v>
      </c>
      <c r="J547" s="136">
        <f t="shared" si="64"/>
        <v>100</v>
      </c>
      <c r="K547" s="136">
        <f t="shared" si="65"/>
        <v>100</v>
      </c>
    </row>
    <row r="548" spans="1:11" ht="25.5" x14ac:dyDescent="0.2">
      <c r="A548" s="45" t="s">
        <v>119</v>
      </c>
      <c r="B548" s="46">
        <v>971</v>
      </c>
      <c r="C548" s="46"/>
      <c r="D548" s="46"/>
      <c r="E548" s="46"/>
      <c r="F548" s="46"/>
      <c r="G548" s="135">
        <f>G549+G580+G605+G621+G628+G616</f>
        <v>586450.12497999996</v>
      </c>
      <c r="H548" s="129">
        <f>H549+H580+H605+H621+H628+H616</f>
        <v>586450.12497999996</v>
      </c>
      <c r="I548" s="129">
        <f>I549+I580+I605+I621+I628+I616</f>
        <v>563399.60462</v>
      </c>
      <c r="J548" s="134">
        <f t="shared" si="64"/>
        <v>96.069483255581872</v>
      </c>
      <c r="K548" s="134">
        <f t="shared" si="65"/>
        <v>96.069483255581872</v>
      </c>
    </row>
    <row r="549" spans="1:11" x14ac:dyDescent="0.2">
      <c r="A549" s="32" t="s">
        <v>126</v>
      </c>
      <c r="B549" s="8">
        <v>971</v>
      </c>
      <c r="C549" s="8" t="s">
        <v>69</v>
      </c>
      <c r="D549" s="8"/>
      <c r="E549" s="8"/>
      <c r="F549" s="8"/>
      <c r="G549" s="140">
        <f>G550</f>
        <v>19539.436969999999</v>
      </c>
      <c r="H549" s="141">
        <f>H550</f>
        <v>19539.436969999999</v>
      </c>
      <c r="I549" s="141">
        <f>I550</f>
        <v>19539.436969999999</v>
      </c>
      <c r="J549" s="136">
        <f t="shared" si="64"/>
        <v>100</v>
      </c>
      <c r="K549" s="136">
        <f t="shared" si="65"/>
        <v>100</v>
      </c>
    </row>
    <row r="550" spans="1:11" x14ac:dyDescent="0.2">
      <c r="A550" s="21" t="s">
        <v>118</v>
      </c>
      <c r="B550" s="7">
        <v>971</v>
      </c>
      <c r="C550" s="7" t="s">
        <v>69</v>
      </c>
      <c r="D550" s="7" t="s">
        <v>106</v>
      </c>
      <c r="E550" s="7"/>
      <c r="F550" s="7"/>
      <c r="G550" s="142">
        <f>G555+G572+G551</f>
        <v>19539.436969999999</v>
      </c>
      <c r="H550" s="143">
        <f>H555+H572+H551</f>
        <v>19539.436969999999</v>
      </c>
      <c r="I550" s="143">
        <f>I555+I572+I551</f>
        <v>19539.436969999999</v>
      </c>
      <c r="J550" s="136">
        <f t="shared" si="64"/>
        <v>100</v>
      </c>
      <c r="K550" s="136">
        <f t="shared" si="65"/>
        <v>100</v>
      </c>
    </row>
    <row r="551" spans="1:11" s="106" customFormat="1" ht="25.5" x14ac:dyDescent="0.2">
      <c r="A551" s="119" t="s">
        <v>656</v>
      </c>
      <c r="B551" s="112" t="s">
        <v>175</v>
      </c>
      <c r="C551" s="112" t="s">
        <v>69</v>
      </c>
      <c r="D551" s="112" t="s">
        <v>106</v>
      </c>
      <c r="E551" s="112" t="s">
        <v>300</v>
      </c>
      <c r="F551" s="112"/>
      <c r="G551" s="158">
        <f t="shared" ref="G551:I553" si="68">G552</f>
        <v>38.5</v>
      </c>
      <c r="H551" s="159">
        <f t="shared" si="68"/>
        <v>38.5</v>
      </c>
      <c r="I551" s="159">
        <f t="shared" si="68"/>
        <v>38.5</v>
      </c>
      <c r="J551" s="136">
        <f t="shared" si="64"/>
        <v>100</v>
      </c>
      <c r="K551" s="136">
        <f t="shared" si="65"/>
        <v>100</v>
      </c>
    </row>
    <row r="552" spans="1:11" s="105" customFormat="1" ht="25.5" x14ac:dyDescent="0.2">
      <c r="A552" s="104" t="s">
        <v>356</v>
      </c>
      <c r="B552" s="99" t="s">
        <v>175</v>
      </c>
      <c r="C552" s="99" t="s">
        <v>69</v>
      </c>
      <c r="D552" s="99" t="s">
        <v>106</v>
      </c>
      <c r="E552" s="99" t="s">
        <v>609</v>
      </c>
      <c r="F552" s="99"/>
      <c r="G552" s="150">
        <f t="shared" si="68"/>
        <v>38.5</v>
      </c>
      <c r="H552" s="151">
        <f t="shared" si="68"/>
        <v>38.5</v>
      </c>
      <c r="I552" s="151">
        <f t="shared" si="68"/>
        <v>38.5</v>
      </c>
      <c r="J552" s="136">
        <f t="shared" si="64"/>
        <v>100</v>
      </c>
      <c r="K552" s="136">
        <f t="shared" si="65"/>
        <v>100</v>
      </c>
    </row>
    <row r="553" spans="1:11" s="105" customFormat="1" ht="25.5" x14ac:dyDescent="0.2">
      <c r="A553" s="104" t="s">
        <v>608</v>
      </c>
      <c r="B553" s="99" t="s">
        <v>175</v>
      </c>
      <c r="C553" s="99" t="s">
        <v>69</v>
      </c>
      <c r="D553" s="99" t="s">
        <v>106</v>
      </c>
      <c r="E553" s="99" t="s">
        <v>34</v>
      </c>
      <c r="F553" s="99"/>
      <c r="G553" s="150">
        <f t="shared" si="68"/>
        <v>38.5</v>
      </c>
      <c r="H553" s="151">
        <f t="shared" si="68"/>
        <v>38.5</v>
      </c>
      <c r="I553" s="151">
        <f t="shared" si="68"/>
        <v>38.5</v>
      </c>
      <c r="J553" s="136">
        <f t="shared" si="64"/>
        <v>100</v>
      </c>
      <c r="K553" s="136">
        <f t="shared" si="65"/>
        <v>100</v>
      </c>
    </row>
    <row r="554" spans="1:11" s="102" customFormat="1" ht="25.5" x14ac:dyDescent="0.2">
      <c r="A554" s="13" t="s">
        <v>123</v>
      </c>
      <c r="B554" s="69" t="s">
        <v>175</v>
      </c>
      <c r="C554" s="69" t="s">
        <v>69</v>
      </c>
      <c r="D554" s="69" t="s">
        <v>106</v>
      </c>
      <c r="E554" s="69" t="s">
        <v>34</v>
      </c>
      <c r="F554" s="69" t="s">
        <v>124</v>
      </c>
      <c r="G554" s="148">
        <v>38.5</v>
      </c>
      <c r="H554" s="149">
        <v>38.5</v>
      </c>
      <c r="I554" s="149">
        <v>38.5</v>
      </c>
      <c r="J554" s="136">
        <f t="shared" si="64"/>
        <v>100</v>
      </c>
      <c r="K554" s="136">
        <f t="shared" si="65"/>
        <v>100</v>
      </c>
    </row>
    <row r="555" spans="1:11" s="39" customFormat="1" ht="51" x14ac:dyDescent="0.2">
      <c r="A555" s="38" t="s">
        <v>662</v>
      </c>
      <c r="B555" s="10" t="s">
        <v>175</v>
      </c>
      <c r="C555" s="10" t="s">
        <v>69</v>
      </c>
      <c r="D555" s="10" t="s">
        <v>106</v>
      </c>
      <c r="E555" s="10" t="s">
        <v>208</v>
      </c>
      <c r="F555" s="10"/>
      <c r="G555" s="144">
        <f>G556</f>
        <v>9263.1862299999993</v>
      </c>
      <c r="H555" s="145">
        <f>H556</f>
        <v>9263.1862299999993</v>
      </c>
      <c r="I555" s="145">
        <f>I556</f>
        <v>9263.1862299999993</v>
      </c>
      <c r="J555" s="136">
        <f t="shared" si="64"/>
        <v>100</v>
      </c>
      <c r="K555" s="136">
        <f t="shared" si="65"/>
        <v>100</v>
      </c>
    </row>
    <row r="556" spans="1:11" s="39" customFormat="1" ht="40.5" x14ac:dyDescent="0.25">
      <c r="A556" s="59" t="s">
        <v>1</v>
      </c>
      <c r="B556" s="6" t="s">
        <v>175</v>
      </c>
      <c r="C556" s="6" t="s">
        <v>69</v>
      </c>
      <c r="D556" s="6" t="s">
        <v>106</v>
      </c>
      <c r="E556" s="6" t="s">
        <v>209</v>
      </c>
      <c r="F556" s="6"/>
      <c r="G556" s="160">
        <f>G557+G568</f>
        <v>9263.1862299999993</v>
      </c>
      <c r="H556" s="161">
        <f>H557+H568</f>
        <v>9263.1862299999993</v>
      </c>
      <c r="I556" s="161">
        <f>I557+I568</f>
        <v>9263.1862299999993</v>
      </c>
      <c r="J556" s="136">
        <f t="shared" si="64"/>
        <v>100</v>
      </c>
      <c r="K556" s="136">
        <f t="shared" si="65"/>
        <v>100</v>
      </c>
    </row>
    <row r="557" spans="1:11" s="39" customFormat="1" ht="38.25" x14ac:dyDescent="0.2">
      <c r="A557" s="29" t="s">
        <v>330</v>
      </c>
      <c r="B557" s="4" t="s">
        <v>175</v>
      </c>
      <c r="C557" s="4" t="s">
        <v>69</v>
      </c>
      <c r="D557" s="4" t="s">
        <v>106</v>
      </c>
      <c r="E557" s="4" t="s">
        <v>42</v>
      </c>
      <c r="F557" s="4"/>
      <c r="G557" s="146">
        <f>G558+G562+G565</f>
        <v>8471.6362300000001</v>
      </c>
      <c r="H557" s="147">
        <f>H558+H562+H565</f>
        <v>8471.6362300000001</v>
      </c>
      <c r="I557" s="147">
        <f>I558+I562+I565</f>
        <v>8471.6362300000001</v>
      </c>
      <c r="J557" s="136">
        <f t="shared" si="64"/>
        <v>100</v>
      </c>
      <c r="K557" s="136">
        <f t="shared" si="65"/>
        <v>100</v>
      </c>
    </row>
    <row r="558" spans="1:11" ht="25.5" x14ac:dyDescent="0.2">
      <c r="A558" s="27" t="s">
        <v>148</v>
      </c>
      <c r="B558" s="4" t="s">
        <v>175</v>
      </c>
      <c r="C558" s="4" t="s">
        <v>69</v>
      </c>
      <c r="D558" s="4" t="s">
        <v>106</v>
      </c>
      <c r="E558" s="4" t="s">
        <v>276</v>
      </c>
      <c r="F558" s="6"/>
      <c r="G558" s="146">
        <f>SUM(G559:G561)</f>
        <v>3491.5489700000003</v>
      </c>
      <c r="H558" s="147">
        <f>SUM(H559:H561)</f>
        <v>3491.5489700000003</v>
      </c>
      <c r="I558" s="147">
        <f>SUM(I559:I561)</f>
        <v>3491.5489700000003</v>
      </c>
      <c r="J558" s="136">
        <f t="shared" si="64"/>
        <v>100</v>
      </c>
      <c r="K558" s="136">
        <f t="shared" si="65"/>
        <v>100</v>
      </c>
    </row>
    <row r="559" spans="1:11" ht="25.5" x14ac:dyDescent="0.2">
      <c r="A559" s="13" t="s">
        <v>186</v>
      </c>
      <c r="B559" s="5" t="s">
        <v>175</v>
      </c>
      <c r="C559" s="5" t="s">
        <v>69</v>
      </c>
      <c r="D559" s="5" t="s">
        <v>106</v>
      </c>
      <c r="E559" s="5" t="s">
        <v>276</v>
      </c>
      <c r="F559" s="5" t="s">
        <v>120</v>
      </c>
      <c r="G559" s="152">
        <v>2669.2103400000001</v>
      </c>
      <c r="H559" s="153">
        <v>2669.2103400000001</v>
      </c>
      <c r="I559" s="153">
        <v>2669.2103400000001</v>
      </c>
      <c r="J559" s="136">
        <f t="shared" si="64"/>
        <v>100</v>
      </c>
      <c r="K559" s="136">
        <f t="shared" si="65"/>
        <v>100</v>
      </c>
    </row>
    <row r="560" spans="1:11" ht="25.5" x14ac:dyDescent="0.2">
      <c r="A560" s="13" t="s">
        <v>456</v>
      </c>
      <c r="B560" s="5" t="s">
        <v>175</v>
      </c>
      <c r="C560" s="5" t="s">
        <v>69</v>
      </c>
      <c r="D560" s="5" t="s">
        <v>106</v>
      </c>
      <c r="E560" s="5" t="s">
        <v>276</v>
      </c>
      <c r="F560" s="5" t="s">
        <v>457</v>
      </c>
      <c r="G560" s="152">
        <v>26.42</v>
      </c>
      <c r="H560" s="153">
        <v>26.42</v>
      </c>
      <c r="I560" s="153">
        <v>26.42</v>
      </c>
      <c r="J560" s="136">
        <f t="shared" si="64"/>
        <v>100</v>
      </c>
      <c r="K560" s="136">
        <f t="shared" si="65"/>
        <v>100</v>
      </c>
    </row>
    <row r="561" spans="1:11" s="39" customFormat="1" ht="38.25" x14ac:dyDescent="0.2">
      <c r="A561" s="13" t="s">
        <v>187</v>
      </c>
      <c r="B561" s="5" t="s">
        <v>175</v>
      </c>
      <c r="C561" s="5" t="s">
        <v>69</v>
      </c>
      <c r="D561" s="5" t="s">
        <v>106</v>
      </c>
      <c r="E561" s="5" t="s">
        <v>276</v>
      </c>
      <c r="F561" s="5" t="s">
        <v>180</v>
      </c>
      <c r="G561" s="152">
        <v>795.91863000000001</v>
      </c>
      <c r="H561" s="153">
        <v>795.91863000000001</v>
      </c>
      <c r="I561" s="153">
        <v>795.91863000000001</v>
      </c>
      <c r="J561" s="136">
        <f t="shared" si="64"/>
        <v>100</v>
      </c>
      <c r="K561" s="136">
        <f t="shared" si="65"/>
        <v>100</v>
      </c>
    </row>
    <row r="562" spans="1:11" x14ac:dyDescent="0.2">
      <c r="A562" s="38" t="s">
        <v>322</v>
      </c>
      <c r="B562" s="10" t="s">
        <v>175</v>
      </c>
      <c r="C562" s="10" t="s">
        <v>69</v>
      </c>
      <c r="D562" s="10" t="s">
        <v>106</v>
      </c>
      <c r="E562" s="10" t="s">
        <v>40</v>
      </c>
      <c r="F562" s="10"/>
      <c r="G562" s="144">
        <f>SUM(G563:G564)</f>
        <v>520.02299999999991</v>
      </c>
      <c r="H562" s="145">
        <f>SUM(H563:H564)</f>
        <v>520.02299999999991</v>
      </c>
      <c r="I562" s="145">
        <f>SUM(I563:I564)</f>
        <v>520.02299999999991</v>
      </c>
      <c r="J562" s="136">
        <f t="shared" si="64"/>
        <v>100</v>
      </c>
      <c r="K562" s="136">
        <f t="shared" si="65"/>
        <v>100</v>
      </c>
    </row>
    <row r="563" spans="1:11" ht="25.5" x14ac:dyDescent="0.2">
      <c r="A563" s="13" t="s">
        <v>121</v>
      </c>
      <c r="B563" s="5" t="s">
        <v>175</v>
      </c>
      <c r="C563" s="5" t="s">
        <v>69</v>
      </c>
      <c r="D563" s="5" t="s">
        <v>106</v>
      </c>
      <c r="E563" s="5" t="s">
        <v>413</v>
      </c>
      <c r="F563" s="5" t="s">
        <v>122</v>
      </c>
      <c r="G563" s="152">
        <v>283.39299999999997</v>
      </c>
      <c r="H563" s="153">
        <v>283.39299999999997</v>
      </c>
      <c r="I563" s="153">
        <v>283.39299999999997</v>
      </c>
      <c r="J563" s="136">
        <f t="shared" si="64"/>
        <v>100</v>
      </c>
      <c r="K563" s="136">
        <f t="shared" si="65"/>
        <v>100</v>
      </c>
    </row>
    <row r="564" spans="1:11" ht="25.5" x14ac:dyDescent="0.2">
      <c r="A564" s="13" t="s">
        <v>123</v>
      </c>
      <c r="B564" s="5" t="s">
        <v>175</v>
      </c>
      <c r="C564" s="5" t="s">
        <v>69</v>
      </c>
      <c r="D564" s="5" t="s">
        <v>106</v>
      </c>
      <c r="E564" s="5" t="s">
        <v>413</v>
      </c>
      <c r="F564" s="5" t="s">
        <v>124</v>
      </c>
      <c r="G564" s="152">
        <v>236.63</v>
      </c>
      <c r="H564" s="153">
        <v>236.63</v>
      </c>
      <c r="I564" s="153">
        <v>236.63</v>
      </c>
      <c r="J564" s="136">
        <f t="shared" si="64"/>
        <v>100</v>
      </c>
      <c r="K564" s="136">
        <f t="shared" si="65"/>
        <v>100</v>
      </c>
    </row>
    <row r="565" spans="1:11" ht="51" x14ac:dyDescent="0.2">
      <c r="A565" s="15" t="s">
        <v>624</v>
      </c>
      <c r="B565" s="4" t="s">
        <v>175</v>
      </c>
      <c r="C565" s="4" t="s">
        <v>69</v>
      </c>
      <c r="D565" s="4" t="s">
        <v>106</v>
      </c>
      <c r="E565" s="4" t="s">
        <v>639</v>
      </c>
      <c r="F565" s="10"/>
      <c r="G565" s="146">
        <f>G566+G567</f>
        <v>4460.0642600000001</v>
      </c>
      <c r="H565" s="147">
        <f>H566+H567</f>
        <v>4460.0642600000001</v>
      </c>
      <c r="I565" s="147">
        <f>I566+I567</f>
        <v>4460.0642600000001</v>
      </c>
      <c r="J565" s="136">
        <f t="shared" si="64"/>
        <v>100</v>
      </c>
      <c r="K565" s="136">
        <f t="shared" si="65"/>
        <v>100</v>
      </c>
    </row>
    <row r="566" spans="1:11" ht="25.5" x14ac:dyDescent="0.2">
      <c r="A566" s="13" t="s">
        <v>186</v>
      </c>
      <c r="B566" s="5" t="s">
        <v>175</v>
      </c>
      <c r="C566" s="5" t="s">
        <v>69</v>
      </c>
      <c r="D566" s="5" t="s">
        <v>106</v>
      </c>
      <c r="E566" s="5" t="s">
        <v>639</v>
      </c>
      <c r="F566" s="5" t="s">
        <v>120</v>
      </c>
      <c r="G566" s="152">
        <v>3432.7018200000002</v>
      </c>
      <c r="H566" s="153">
        <v>3432.7018200000002</v>
      </c>
      <c r="I566" s="153">
        <v>3432.7018200000002</v>
      </c>
      <c r="J566" s="136">
        <f t="shared" si="64"/>
        <v>100</v>
      </c>
      <c r="K566" s="136">
        <f t="shared" si="65"/>
        <v>100</v>
      </c>
    </row>
    <row r="567" spans="1:11" ht="38.25" x14ac:dyDescent="0.2">
      <c r="A567" s="13" t="s">
        <v>187</v>
      </c>
      <c r="B567" s="5" t="s">
        <v>175</v>
      </c>
      <c r="C567" s="5" t="s">
        <v>69</v>
      </c>
      <c r="D567" s="5" t="s">
        <v>106</v>
      </c>
      <c r="E567" s="5" t="s">
        <v>639</v>
      </c>
      <c r="F567" s="5" t="s">
        <v>180</v>
      </c>
      <c r="G567" s="152">
        <v>1027.3624400000001</v>
      </c>
      <c r="H567" s="153">
        <v>1027.3624400000001</v>
      </c>
      <c r="I567" s="153">
        <v>1027.3624400000001</v>
      </c>
      <c r="J567" s="136">
        <f t="shared" si="64"/>
        <v>100</v>
      </c>
      <c r="K567" s="136">
        <f t="shared" si="65"/>
        <v>100</v>
      </c>
    </row>
    <row r="568" spans="1:11" ht="38.25" x14ac:dyDescent="0.2">
      <c r="A568" s="29" t="s">
        <v>331</v>
      </c>
      <c r="B568" s="4">
        <v>971</v>
      </c>
      <c r="C568" s="4" t="s">
        <v>69</v>
      </c>
      <c r="D568" s="4" t="s">
        <v>106</v>
      </c>
      <c r="E568" s="4" t="s">
        <v>36</v>
      </c>
      <c r="F568" s="4"/>
      <c r="G568" s="146">
        <f>G569</f>
        <v>791.55</v>
      </c>
      <c r="H568" s="147">
        <f>H569</f>
        <v>791.55</v>
      </c>
      <c r="I568" s="147">
        <f>I569</f>
        <v>791.55</v>
      </c>
      <c r="J568" s="136">
        <f t="shared" si="64"/>
        <v>100</v>
      </c>
      <c r="K568" s="136">
        <f t="shared" si="65"/>
        <v>100</v>
      </c>
    </row>
    <row r="569" spans="1:11" ht="38.25" x14ac:dyDescent="0.2">
      <c r="A569" s="14" t="s">
        <v>217</v>
      </c>
      <c r="B569" s="4">
        <v>971</v>
      </c>
      <c r="C569" s="4" t="s">
        <v>69</v>
      </c>
      <c r="D569" s="4" t="s">
        <v>106</v>
      </c>
      <c r="E569" s="4" t="s">
        <v>277</v>
      </c>
      <c r="F569" s="4"/>
      <c r="G569" s="146">
        <f>SUM(G570:G571)</f>
        <v>791.55</v>
      </c>
      <c r="H569" s="147">
        <f>SUM(H570:H571)</f>
        <v>791.55</v>
      </c>
      <c r="I569" s="147">
        <f>SUM(I570:I571)</f>
        <v>791.55</v>
      </c>
      <c r="J569" s="136">
        <f t="shared" si="64"/>
        <v>100</v>
      </c>
      <c r="K569" s="136">
        <f t="shared" si="65"/>
        <v>100</v>
      </c>
    </row>
    <row r="570" spans="1:11" ht="25.5" x14ac:dyDescent="0.2">
      <c r="A570" s="17" t="s">
        <v>610</v>
      </c>
      <c r="B570" s="5">
        <v>971</v>
      </c>
      <c r="C570" s="5" t="s">
        <v>69</v>
      </c>
      <c r="D570" s="5" t="s">
        <v>106</v>
      </c>
      <c r="E570" s="5" t="s">
        <v>277</v>
      </c>
      <c r="F570" s="5" t="s">
        <v>32</v>
      </c>
      <c r="G570" s="152">
        <v>225.66</v>
      </c>
      <c r="H570" s="153">
        <v>225.66</v>
      </c>
      <c r="I570" s="153">
        <v>225.66</v>
      </c>
      <c r="J570" s="136">
        <f t="shared" si="64"/>
        <v>100</v>
      </c>
      <c r="K570" s="136">
        <f t="shared" si="65"/>
        <v>100</v>
      </c>
    </row>
    <row r="571" spans="1:11" ht="25.5" x14ac:dyDescent="0.2">
      <c r="A571" s="13" t="s">
        <v>123</v>
      </c>
      <c r="B571" s="5">
        <v>971</v>
      </c>
      <c r="C571" s="5" t="s">
        <v>69</v>
      </c>
      <c r="D571" s="5" t="s">
        <v>106</v>
      </c>
      <c r="E571" s="5" t="s">
        <v>277</v>
      </c>
      <c r="F571" s="5" t="s">
        <v>124</v>
      </c>
      <c r="G571" s="152">
        <v>565.89</v>
      </c>
      <c r="H571" s="153">
        <v>565.89</v>
      </c>
      <c r="I571" s="153">
        <v>565.89</v>
      </c>
      <c r="J571" s="136">
        <f t="shared" si="64"/>
        <v>100</v>
      </c>
      <c r="K571" s="136">
        <f t="shared" si="65"/>
        <v>100</v>
      </c>
    </row>
    <row r="572" spans="1:11" x14ac:dyDescent="0.2">
      <c r="A572" s="37" t="s">
        <v>165</v>
      </c>
      <c r="B572" s="10" t="s">
        <v>175</v>
      </c>
      <c r="C572" s="10" t="s">
        <v>69</v>
      </c>
      <c r="D572" s="10" t="s">
        <v>106</v>
      </c>
      <c r="E572" s="10" t="s">
        <v>188</v>
      </c>
      <c r="F572" s="10"/>
      <c r="G572" s="144">
        <f>G578+G576+G573</f>
        <v>10237.750739999999</v>
      </c>
      <c r="H572" s="145">
        <f>H578+H576+H573</f>
        <v>10237.750739999999</v>
      </c>
      <c r="I572" s="145">
        <f>I578+I576+I573</f>
        <v>10237.750739999999</v>
      </c>
      <c r="J572" s="136">
        <f t="shared" si="64"/>
        <v>100</v>
      </c>
      <c r="K572" s="136">
        <f t="shared" si="65"/>
        <v>100</v>
      </c>
    </row>
    <row r="573" spans="1:11" ht="25.5" x14ac:dyDescent="0.2">
      <c r="A573" s="15" t="s">
        <v>626</v>
      </c>
      <c r="B573" s="4" t="s">
        <v>175</v>
      </c>
      <c r="C573" s="4" t="s">
        <v>69</v>
      </c>
      <c r="D573" s="4" t="s">
        <v>106</v>
      </c>
      <c r="E573" s="4" t="s">
        <v>627</v>
      </c>
      <c r="F573" s="10"/>
      <c r="G573" s="146">
        <f>G574+G575</f>
        <v>57.489799999999995</v>
      </c>
      <c r="H573" s="147">
        <f>H574+H575</f>
        <v>57.489799999999995</v>
      </c>
      <c r="I573" s="147">
        <f>I574+I575</f>
        <v>57.489799999999995</v>
      </c>
      <c r="J573" s="136">
        <f t="shared" si="64"/>
        <v>100</v>
      </c>
      <c r="K573" s="136">
        <f t="shared" si="65"/>
        <v>100</v>
      </c>
    </row>
    <row r="574" spans="1:11" ht="25.5" x14ac:dyDescent="0.2">
      <c r="A574" s="13" t="s">
        <v>186</v>
      </c>
      <c r="B574" s="5" t="s">
        <v>175</v>
      </c>
      <c r="C574" s="5" t="s">
        <v>69</v>
      </c>
      <c r="D574" s="5" t="s">
        <v>106</v>
      </c>
      <c r="E574" s="5" t="s">
        <v>627</v>
      </c>
      <c r="F574" s="5" t="s">
        <v>120</v>
      </c>
      <c r="G574" s="152">
        <v>44.154989999999998</v>
      </c>
      <c r="H574" s="153">
        <v>44.154989999999998</v>
      </c>
      <c r="I574" s="153">
        <v>44.154989999999998</v>
      </c>
      <c r="J574" s="136">
        <f t="shared" si="64"/>
        <v>100</v>
      </c>
      <c r="K574" s="136">
        <f t="shared" si="65"/>
        <v>100</v>
      </c>
    </row>
    <row r="575" spans="1:11" ht="38.25" x14ac:dyDescent="0.2">
      <c r="A575" s="13" t="s">
        <v>187</v>
      </c>
      <c r="B575" s="5" t="s">
        <v>175</v>
      </c>
      <c r="C575" s="5" t="s">
        <v>69</v>
      </c>
      <c r="D575" s="5" t="s">
        <v>106</v>
      </c>
      <c r="E575" s="5" t="s">
        <v>627</v>
      </c>
      <c r="F575" s="5" t="s">
        <v>180</v>
      </c>
      <c r="G575" s="152">
        <v>13.334809999999999</v>
      </c>
      <c r="H575" s="153">
        <v>13.334809999999999</v>
      </c>
      <c r="I575" s="153">
        <v>13.334809999999999</v>
      </c>
      <c r="J575" s="136">
        <f t="shared" si="64"/>
        <v>100</v>
      </c>
      <c r="K575" s="136">
        <f t="shared" si="65"/>
        <v>100</v>
      </c>
    </row>
    <row r="576" spans="1:11" s="40" customFormat="1" ht="25.5" x14ac:dyDescent="0.2">
      <c r="A576" s="22" t="s">
        <v>156</v>
      </c>
      <c r="B576" s="4" t="s">
        <v>175</v>
      </c>
      <c r="C576" s="4" t="s">
        <v>69</v>
      </c>
      <c r="D576" s="4" t="s">
        <v>106</v>
      </c>
      <c r="E576" s="4" t="s">
        <v>484</v>
      </c>
      <c r="F576" s="4"/>
      <c r="G576" s="146">
        <f>G577</f>
        <v>188.93974</v>
      </c>
      <c r="H576" s="147">
        <f>H577</f>
        <v>188.93974</v>
      </c>
      <c r="I576" s="147">
        <f>I577</f>
        <v>188.93974</v>
      </c>
      <c r="J576" s="136">
        <f t="shared" si="64"/>
        <v>100</v>
      </c>
      <c r="K576" s="136">
        <f t="shared" si="65"/>
        <v>100</v>
      </c>
    </row>
    <row r="577" spans="1:11" ht="25.5" x14ac:dyDescent="0.2">
      <c r="A577" s="13" t="s">
        <v>123</v>
      </c>
      <c r="B577" s="5" t="s">
        <v>175</v>
      </c>
      <c r="C577" s="5" t="s">
        <v>69</v>
      </c>
      <c r="D577" s="5" t="s">
        <v>106</v>
      </c>
      <c r="E577" s="5" t="s">
        <v>484</v>
      </c>
      <c r="F577" s="5" t="s">
        <v>124</v>
      </c>
      <c r="G577" s="148">
        <v>188.93974</v>
      </c>
      <c r="H577" s="149">
        <v>188.93974</v>
      </c>
      <c r="I577" s="149">
        <v>188.93974</v>
      </c>
      <c r="J577" s="136">
        <f t="shared" si="64"/>
        <v>100</v>
      </c>
      <c r="K577" s="136">
        <f t="shared" si="65"/>
        <v>100</v>
      </c>
    </row>
    <row r="578" spans="1:11" ht="38.25" x14ac:dyDescent="0.2">
      <c r="A578" s="28" t="s">
        <v>309</v>
      </c>
      <c r="B578" s="72" t="s">
        <v>175</v>
      </c>
      <c r="C578" s="4" t="s">
        <v>69</v>
      </c>
      <c r="D578" s="4" t="s">
        <v>106</v>
      </c>
      <c r="E578" s="4" t="s">
        <v>310</v>
      </c>
      <c r="F578" s="4"/>
      <c r="G578" s="146">
        <f>G579</f>
        <v>9991.3212000000003</v>
      </c>
      <c r="H578" s="147">
        <f>H579</f>
        <v>9991.3212000000003</v>
      </c>
      <c r="I578" s="147">
        <f>I579</f>
        <v>9991.3212000000003</v>
      </c>
      <c r="J578" s="136">
        <f t="shared" si="64"/>
        <v>100</v>
      </c>
      <c r="K578" s="136">
        <f t="shared" si="65"/>
        <v>100</v>
      </c>
    </row>
    <row r="579" spans="1:11" ht="25.5" x14ac:dyDescent="0.2">
      <c r="A579" s="34" t="s">
        <v>33</v>
      </c>
      <c r="B579" s="9" t="s">
        <v>175</v>
      </c>
      <c r="C579" s="5" t="s">
        <v>69</v>
      </c>
      <c r="D579" s="5" t="s">
        <v>106</v>
      </c>
      <c r="E579" s="5" t="s">
        <v>310</v>
      </c>
      <c r="F579" s="5" t="s">
        <v>32</v>
      </c>
      <c r="G579" s="148">
        <v>9991.3212000000003</v>
      </c>
      <c r="H579" s="149">
        <v>9991.3212000000003</v>
      </c>
      <c r="I579" s="149">
        <v>9991.3212000000003</v>
      </c>
      <c r="J579" s="136">
        <f t="shared" si="64"/>
        <v>100</v>
      </c>
      <c r="K579" s="136">
        <f t="shared" si="65"/>
        <v>100</v>
      </c>
    </row>
    <row r="580" spans="1:11" x14ac:dyDescent="0.2">
      <c r="A580" s="19" t="s">
        <v>129</v>
      </c>
      <c r="B580" s="8">
        <v>971</v>
      </c>
      <c r="C580" s="8" t="s">
        <v>72</v>
      </c>
      <c r="D580" s="8"/>
      <c r="E580" s="8"/>
      <c r="F580" s="8"/>
      <c r="G580" s="140">
        <f>G590+G581</f>
        <v>19847.217810000002</v>
      </c>
      <c r="H580" s="141">
        <f>H590+H581</f>
        <v>19847.217810000002</v>
      </c>
      <c r="I580" s="141">
        <f>I590+I581</f>
        <v>15424.55308</v>
      </c>
      <c r="J580" s="136">
        <f t="shared" si="64"/>
        <v>77.716449870512093</v>
      </c>
      <c r="K580" s="136">
        <f t="shared" si="65"/>
        <v>77.716449870512093</v>
      </c>
    </row>
    <row r="581" spans="1:11" x14ac:dyDescent="0.2">
      <c r="A581" s="21" t="s">
        <v>108</v>
      </c>
      <c r="B581" s="7" t="s">
        <v>175</v>
      </c>
      <c r="C581" s="7" t="s">
        <v>98</v>
      </c>
      <c r="D581" s="7" t="s">
        <v>75</v>
      </c>
      <c r="E581" s="7"/>
      <c r="F581" s="7"/>
      <c r="G581" s="142">
        <f t="shared" ref="G581:I583" si="69">G582</f>
        <v>18520.229810000001</v>
      </c>
      <c r="H581" s="143">
        <f t="shared" si="69"/>
        <v>18520.229810000001</v>
      </c>
      <c r="I581" s="143">
        <f t="shared" si="69"/>
        <v>14467.56508</v>
      </c>
      <c r="J581" s="136">
        <f t="shared" si="64"/>
        <v>78.117632601881851</v>
      </c>
      <c r="K581" s="136">
        <f t="shared" si="65"/>
        <v>78.117632601881851</v>
      </c>
    </row>
    <row r="582" spans="1:11" s="106" customFormat="1" ht="51" x14ac:dyDescent="0.2">
      <c r="A582" s="113" t="s">
        <v>662</v>
      </c>
      <c r="B582" s="112" t="s">
        <v>175</v>
      </c>
      <c r="C582" s="112" t="s">
        <v>72</v>
      </c>
      <c r="D582" s="112" t="s">
        <v>75</v>
      </c>
      <c r="E582" s="112" t="s">
        <v>208</v>
      </c>
      <c r="F582" s="112"/>
      <c r="G582" s="158">
        <f t="shared" si="69"/>
        <v>18520.229810000001</v>
      </c>
      <c r="H582" s="159">
        <f t="shared" si="69"/>
        <v>18520.229810000001</v>
      </c>
      <c r="I582" s="159">
        <f t="shared" si="69"/>
        <v>14467.56508</v>
      </c>
      <c r="J582" s="136">
        <f t="shared" si="64"/>
        <v>78.117632601881851</v>
      </c>
      <c r="K582" s="136">
        <f t="shared" si="65"/>
        <v>78.117632601881851</v>
      </c>
    </row>
    <row r="583" spans="1:11" s="102" customFormat="1" ht="25.5" x14ac:dyDescent="0.2">
      <c r="A583" s="107" t="s">
        <v>522</v>
      </c>
      <c r="B583" s="99" t="s">
        <v>175</v>
      </c>
      <c r="C583" s="99" t="s">
        <v>72</v>
      </c>
      <c r="D583" s="99" t="s">
        <v>75</v>
      </c>
      <c r="E583" s="99" t="s">
        <v>521</v>
      </c>
      <c r="F583" s="112"/>
      <c r="G583" s="150">
        <f t="shared" si="69"/>
        <v>18520.229810000001</v>
      </c>
      <c r="H583" s="151">
        <f t="shared" si="69"/>
        <v>18520.229810000001</v>
      </c>
      <c r="I583" s="151">
        <f t="shared" si="69"/>
        <v>14467.56508</v>
      </c>
      <c r="J583" s="136">
        <f t="shared" si="64"/>
        <v>78.117632601881851</v>
      </c>
      <c r="K583" s="136">
        <f t="shared" si="65"/>
        <v>78.117632601881851</v>
      </c>
    </row>
    <row r="584" spans="1:11" s="102" customFormat="1" ht="25.5" x14ac:dyDescent="0.2">
      <c r="A584" s="107" t="s">
        <v>518</v>
      </c>
      <c r="B584" s="99" t="s">
        <v>175</v>
      </c>
      <c r="C584" s="99" t="s">
        <v>72</v>
      </c>
      <c r="D584" s="99" t="s">
        <v>75</v>
      </c>
      <c r="E584" s="99" t="s">
        <v>520</v>
      </c>
      <c r="F584" s="112"/>
      <c r="G584" s="150">
        <f>G585+G588</f>
        <v>18520.229810000001</v>
      </c>
      <c r="H584" s="151">
        <f>H585+H588</f>
        <v>18520.229810000001</v>
      </c>
      <c r="I584" s="151">
        <f>I585+I588</f>
        <v>14467.56508</v>
      </c>
      <c r="J584" s="136">
        <f t="shared" si="64"/>
        <v>78.117632601881851</v>
      </c>
      <c r="K584" s="136">
        <f t="shared" si="65"/>
        <v>78.117632601881851</v>
      </c>
    </row>
    <row r="585" spans="1:11" s="105" customFormat="1" ht="25.5" x14ac:dyDescent="0.2">
      <c r="A585" s="107" t="s">
        <v>525</v>
      </c>
      <c r="B585" s="99" t="s">
        <v>175</v>
      </c>
      <c r="C585" s="99" t="s">
        <v>72</v>
      </c>
      <c r="D585" s="99" t="s">
        <v>75</v>
      </c>
      <c r="E585" s="99" t="s">
        <v>524</v>
      </c>
      <c r="F585" s="99"/>
      <c r="G585" s="150">
        <f>G586+G587</f>
        <v>17791.75981</v>
      </c>
      <c r="H585" s="151">
        <f>H586+H587</f>
        <v>17791.75981</v>
      </c>
      <c r="I585" s="151">
        <f>I586+I587</f>
        <v>13739.095080000001</v>
      </c>
      <c r="J585" s="136">
        <f t="shared" si="64"/>
        <v>77.221675802288175</v>
      </c>
      <c r="K585" s="136">
        <f t="shared" si="65"/>
        <v>77.221675802288175</v>
      </c>
    </row>
    <row r="586" spans="1:11" s="102" customFormat="1" x14ac:dyDescent="0.2">
      <c r="A586" s="13" t="s">
        <v>402</v>
      </c>
      <c r="B586" s="69" t="s">
        <v>175</v>
      </c>
      <c r="C586" s="69" t="s">
        <v>72</v>
      </c>
      <c r="D586" s="69" t="s">
        <v>75</v>
      </c>
      <c r="E586" s="69" t="s">
        <v>524</v>
      </c>
      <c r="F586" s="69" t="s">
        <v>401</v>
      </c>
      <c r="G586" s="148">
        <v>25.855550000000001</v>
      </c>
      <c r="H586" s="149">
        <v>25.855550000000001</v>
      </c>
      <c r="I586" s="149">
        <v>25.855550000000001</v>
      </c>
      <c r="J586" s="136">
        <f t="shared" si="64"/>
        <v>100</v>
      </c>
      <c r="K586" s="136">
        <f t="shared" si="65"/>
        <v>100</v>
      </c>
    </row>
    <row r="587" spans="1:11" s="102" customFormat="1" x14ac:dyDescent="0.2">
      <c r="A587" s="13" t="s">
        <v>178</v>
      </c>
      <c r="B587" s="69" t="s">
        <v>175</v>
      </c>
      <c r="C587" s="69" t="s">
        <v>72</v>
      </c>
      <c r="D587" s="69" t="s">
        <v>75</v>
      </c>
      <c r="E587" s="69" t="s">
        <v>524</v>
      </c>
      <c r="F587" s="69" t="s">
        <v>128</v>
      </c>
      <c r="G587" s="148">
        <v>17765.904259999999</v>
      </c>
      <c r="H587" s="149">
        <v>17765.904259999999</v>
      </c>
      <c r="I587" s="149">
        <v>13713.239530000001</v>
      </c>
      <c r="J587" s="136">
        <f t="shared" si="64"/>
        <v>77.188525443511551</v>
      </c>
      <c r="K587" s="136">
        <f t="shared" si="65"/>
        <v>77.188525443511551</v>
      </c>
    </row>
    <row r="588" spans="1:11" s="105" customFormat="1" ht="25.5" x14ac:dyDescent="0.2">
      <c r="A588" s="107" t="s">
        <v>420</v>
      </c>
      <c r="B588" s="99" t="s">
        <v>175</v>
      </c>
      <c r="C588" s="99" t="s">
        <v>72</v>
      </c>
      <c r="D588" s="99" t="s">
        <v>75</v>
      </c>
      <c r="E588" s="99" t="s">
        <v>519</v>
      </c>
      <c r="F588" s="99"/>
      <c r="G588" s="150">
        <f>G589</f>
        <v>728.47</v>
      </c>
      <c r="H588" s="151">
        <f>H589</f>
        <v>728.47</v>
      </c>
      <c r="I588" s="151">
        <f>I589</f>
        <v>728.47</v>
      </c>
      <c r="J588" s="136">
        <f t="shared" si="64"/>
        <v>100</v>
      </c>
      <c r="K588" s="136">
        <f t="shared" si="65"/>
        <v>100</v>
      </c>
    </row>
    <row r="589" spans="1:11" s="102" customFormat="1" x14ac:dyDescent="0.2">
      <c r="A589" s="13" t="s">
        <v>178</v>
      </c>
      <c r="B589" s="69" t="s">
        <v>175</v>
      </c>
      <c r="C589" s="69" t="s">
        <v>72</v>
      </c>
      <c r="D589" s="69" t="s">
        <v>75</v>
      </c>
      <c r="E589" s="69" t="s">
        <v>519</v>
      </c>
      <c r="F589" s="69" t="s">
        <v>128</v>
      </c>
      <c r="G589" s="148">
        <v>728.47</v>
      </c>
      <c r="H589" s="149">
        <v>728.47</v>
      </c>
      <c r="I589" s="149">
        <v>728.47</v>
      </c>
      <c r="J589" s="136">
        <f t="shared" si="64"/>
        <v>100</v>
      </c>
      <c r="K589" s="136">
        <f t="shared" si="65"/>
        <v>100</v>
      </c>
    </row>
    <row r="590" spans="1:11" x14ac:dyDescent="0.2">
      <c r="A590" s="21" t="s">
        <v>113</v>
      </c>
      <c r="B590" s="7">
        <v>971</v>
      </c>
      <c r="C590" s="7" t="s">
        <v>72</v>
      </c>
      <c r="D590" s="7" t="s">
        <v>90</v>
      </c>
      <c r="E590" s="7"/>
      <c r="F590" s="7"/>
      <c r="G590" s="142">
        <f>G591+G602</f>
        <v>1326.9880000000001</v>
      </c>
      <c r="H590" s="143">
        <f>H591+H602</f>
        <v>1326.9880000000001</v>
      </c>
      <c r="I590" s="143">
        <f>I591+I602</f>
        <v>956.98800000000006</v>
      </c>
      <c r="J590" s="136">
        <f t="shared" si="64"/>
        <v>72.117306260493692</v>
      </c>
      <c r="K590" s="136">
        <f t="shared" si="65"/>
        <v>72.117306260493692</v>
      </c>
    </row>
    <row r="591" spans="1:11" ht="51" x14ac:dyDescent="0.2">
      <c r="A591" s="38" t="s">
        <v>662</v>
      </c>
      <c r="B591" s="10" t="s">
        <v>175</v>
      </c>
      <c r="C591" s="10" t="s">
        <v>72</v>
      </c>
      <c r="D591" s="10" t="s">
        <v>90</v>
      </c>
      <c r="E591" s="10" t="s">
        <v>208</v>
      </c>
      <c r="F591" s="10"/>
      <c r="G591" s="144">
        <f>G598+G592</f>
        <v>956.98800000000006</v>
      </c>
      <c r="H591" s="145">
        <f>H598+H592</f>
        <v>956.98800000000006</v>
      </c>
      <c r="I591" s="145">
        <f>I598+I592</f>
        <v>956.98800000000006</v>
      </c>
      <c r="J591" s="136">
        <f t="shared" si="64"/>
        <v>100</v>
      </c>
      <c r="K591" s="136">
        <f t="shared" si="65"/>
        <v>100</v>
      </c>
    </row>
    <row r="592" spans="1:11" ht="40.5" x14ac:dyDescent="0.25">
      <c r="A592" s="59" t="s">
        <v>1</v>
      </c>
      <c r="B592" s="6" t="s">
        <v>175</v>
      </c>
      <c r="C592" s="6" t="s">
        <v>72</v>
      </c>
      <c r="D592" s="6" t="s">
        <v>90</v>
      </c>
      <c r="E592" s="6" t="s">
        <v>209</v>
      </c>
      <c r="F592" s="6"/>
      <c r="G592" s="160">
        <f>G593</f>
        <v>636.98800000000006</v>
      </c>
      <c r="H592" s="161">
        <f>H593</f>
        <v>636.98800000000006</v>
      </c>
      <c r="I592" s="161">
        <f>I593</f>
        <v>636.98800000000006</v>
      </c>
      <c r="J592" s="136">
        <f t="shared" ref="J592:J655" si="70">I592/G592*100</f>
        <v>100</v>
      </c>
      <c r="K592" s="136">
        <f t="shared" ref="K592:K655" si="71">I592/H592*100</f>
        <v>100</v>
      </c>
    </row>
    <row r="593" spans="1:11" ht="38.25" x14ac:dyDescent="0.2">
      <c r="A593" s="29" t="s">
        <v>331</v>
      </c>
      <c r="B593" s="4">
        <v>971</v>
      </c>
      <c r="C593" s="4" t="s">
        <v>72</v>
      </c>
      <c r="D593" s="4" t="s">
        <v>90</v>
      </c>
      <c r="E593" s="4" t="s">
        <v>36</v>
      </c>
      <c r="F593" s="4"/>
      <c r="G593" s="146">
        <f>G596+G594</f>
        <v>636.98800000000006</v>
      </c>
      <c r="H593" s="147">
        <f>H596+H594</f>
        <v>636.98800000000006</v>
      </c>
      <c r="I593" s="147">
        <f>I596+I594</f>
        <v>636.98800000000006</v>
      </c>
      <c r="J593" s="136">
        <f t="shared" si="70"/>
        <v>100</v>
      </c>
      <c r="K593" s="136">
        <f t="shared" si="71"/>
        <v>100</v>
      </c>
    </row>
    <row r="594" spans="1:11" s="39" customFormat="1" ht="38.25" x14ac:dyDescent="0.2">
      <c r="A594" s="15" t="s">
        <v>421</v>
      </c>
      <c r="B594" s="4" t="s">
        <v>175</v>
      </c>
      <c r="C594" s="4" t="s">
        <v>72</v>
      </c>
      <c r="D594" s="4" t="s">
        <v>90</v>
      </c>
      <c r="E594" s="4" t="s">
        <v>487</v>
      </c>
      <c r="F594" s="4"/>
      <c r="G594" s="150">
        <f>G595</f>
        <v>250</v>
      </c>
      <c r="H594" s="151">
        <f>H595</f>
        <v>250</v>
      </c>
      <c r="I594" s="151">
        <f>I595</f>
        <v>250</v>
      </c>
      <c r="J594" s="136">
        <f t="shared" si="70"/>
        <v>100</v>
      </c>
      <c r="K594" s="136">
        <f t="shared" si="71"/>
        <v>100</v>
      </c>
    </row>
    <row r="595" spans="1:11" ht="25.5" x14ac:dyDescent="0.2">
      <c r="A595" s="13" t="s">
        <v>123</v>
      </c>
      <c r="B595" s="5" t="s">
        <v>175</v>
      </c>
      <c r="C595" s="5" t="s">
        <v>72</v>
      </c>
      <c r="D595" s="5" t="s">
        <v>90</v>
      </c>
      <c r="E595" s="5" t="s">
        <v>487</v>
      </c>
      <c r="F595" s="69" t="s">
        <v>124</v>
      </c>
      <c r="G595" s="148">
        <f>200+50</f>
        <v>250</v>
      </c>
      <c r="H595" s="149">
        <f>200+50</f>
        <v>250</v>
      </c>
      <c r="I595" s="149">
        <f>200+50</f>
        <v>250</v>
      </c>
      <c r="J595" s="136">
        <f t="shared" si="70"/>
        <v>100</v>
      </c>
      <c r="K595" s="136">
        <f t="shared" si="71"/>
        <v>100</v>
      </c>
    </row>
    <row r="596" spans="1:11" ht="25.5" x14ac:dyDescent="0.2">
      <c r="A596" s="15" t="s">
        <v>485</v>
      </c>
      <c r="B596" s="4" t="s">
        <v>175</v>
      </c>
      <c r="C596" s="4" t="s">
        <v>72</v>
      </c>
      <c r="D596" s="4" t="s">
        <v>90</v>
      </c>
      <c r="E596" s="4" t="s">
        <v>486</v>
      </c>
      <c r="F596" s="4"/>
      <c r="G596" s="146">
        <f>G597</f>
        <v>386.988</v>
      </c>
      <c r="H596" s="147">
        <f>H597</f>
        <v>386.988</v>
      </c>
      <c r="I596" s="147">
        <f>I597</f>
        <v>386.988</v>
      </c>
      <c r="J596" s="136">
        <f t="shared" si="70"/>
        <v>100</v>
      </c>
      <c r="K596" s="136">
        <f t="shared" si="71"/>
        <v>100</v>
      </c>
    </row>
    <row r="597" spans="1:11" ht="25.5" x14ac:dyDescent="0.2">
      <c r="A597" s="13" t="s">
        <v>123</v>
      </c>
      <c r="B597" s="5" t="s">
        <v>175</v>
      </c>
      <c r="C597" s="5" t="s">
        <v>72</v>
      </c>
      <c r="D597" s="5" t="s">
        <v>90</v>
      </c>
      <c r="E597" s="5" t="s">
        <v>486</v>
      </c>
      <c r="F597" s="69" t="s">
        <v>124</v>
      </c>
      <c r="G597" s="148">
        <v>386.988</v>
      </c>
      <c r="H597" s="149">
        <v>386.988</v>
      </c>
      <c r="I597" s="149">
        <v>386.988</v>
      </c>
      <c r="J597" s="136">
        <f t="shared" si="70"/>
        <v>100</v>
      </c>
      <c r="K597" s="136">
        <f t="shared" si="71"/>
        <v>100</v>
      </c>
    </row>
    <row r="598" spans="1:11" ht="27" x14ac:dyDescent="0.25">
      <c r="A598" s="57" t="s">
        <v>2</v>
      </c>
      <c r="B598" s="6" t="s">
        <v>175</v>
      </c>
      <c r="C598" s="6" t="s">
        <v>72</v>
      </c>
      <c r="D598" s="6" t="s">
        <v>90</v>
      </c>
      <c r="E598" s="6" t="s">
        <v>289</v>
      </c>
      <c r="F598" s="6"/>
      <c r="G598" s="160">
        <f t="shared" ref="G598:I598" si="72">G599</f>
        <v>320</v>
      </c>
      <c r="H598" s="161">
        <f t="shared" si="72"/>
        <v>320</v>
      </c>
      <c r="I598" s="161">
        <f t="shared" si="72"/>
        <v>320</v>
      </c>
      <c r="J598" s="136">
        <f t="shared" si="70"/>
        <v>100</v>
      </c>
      <c r="K598" s="136">
        <f t="shared" si="71"/>
        <v>100</v>
      </c>
    </row>
    <row r="599" spans="1:11" ht="76.5" x14ac:dyDescent="0.2">
      <c r="A599" s="22" t="s">
        <v>332</v>
      </c>
      <c r="B599" s="4" t="s">
        <v>175</v>
      </c>
      <c r="C599" s="4" t="s">
        <v>72</v>
      </c>
      <c r="D599" s="4" t="s">
        <v>90</v>
      </c>
      <c r="E599" s="4" t="s">
        <v>290</v>
      </c>
      <c r="F599" s="4"/>
      <c r="G599" s="146">
        <f t="shared" ref="G599:I600" si="73">G600</f>
        <v>320</v>
      </c>
      <c r="H599" s="147">
        <f t="shared" si="73"/>
        <v>320</v>
      </c>
      <c r="I599" s="147">
        <f t="shared" si="73"/>
        <v>320</v>
      </c>
      <c r="J599" s="136">
        <f t="shared" si="70"/>
        <v>100</v>
      </c>
      <c r="K599" s="136">
        <f t="shared" si="71"/>
        <v>100</v>
      </c>
    </row>
    <row r="600" spans="1:11" ht="25.5" x14ac:dyDescent="0.2">
      <c r="A600" s="22" t="s">
        <v>15</v>
      </c>
      <c r="B600" s="4" t="s">
        <v>175</v>
      </c>
      <c r="C600" s="4" t="s">
        <v>72</v>
      </c>
      <c r="D600" s="4" t="s">
        <v>90</v>
      </c>
      <c r="E600" s="4" t="s">
        <v>412</v>
      </c>
      <c r="F600" s="4"/>
      <c r="G600" s="146">
        <f t="shared" si="73"/>
        <v>320</v>
      </c>
      <c r="H600" s="147">
        <f t="shared" si="73"/>
        <v>320</v>
      </c>
      <c r="I600" s="147">
        <f t="shared" si="73"/>
        <v>320</v>
      </c>
      <c r="J600" s="136">
        <f t="shared" si="70"/>
        <v>100</v>
      </c>
      <c r="K600" s="136">
        <f t="shared" si="71"/>
        <v>100</v>
      </c>
    </row>
    <row r="601" spans="1:11" ht="25.5" x14ac:dyDescent="0.2">
      <c r="A601" s="13" t="s">
        <v>123</v>
      </c>
      <c r="B601" s="5" t="s">
        <v>175</v>
      </c>
      <c r="C601" s="5" t="s">
        <v>72</v>
      </c>
      <c r="D601" s="5" t="s">
        <v>90</v>
      </c>
      <c r="E601" s="5" t="s">
        <v>412</v>
      </c>
      <c r="F601" s="5" t="s">
        <v>124</v>
      </c>
      <c r="G601" s="152">
        <v>320</v>
      </c>
      <c r="H601" s="153">
        <v>320</v>
      </c>
      <c r="I601" s="153">
        <v>320</v>
      </c>
      <c r="J601" s="136">
        <f t="shared" si="70"/>
        <v>100</v>
      </c>
      <c r="K601" s="136">
        <f t="shared" si="71"/>
        <v>100</v>
      </c>
    </row>
    <row r="602" spans="1:11" x14ac:dyDescent="0.2">
      <c r="A602" s="38" t="s">
        <v>165</v>
      </c>
      <c r="B602" s="10" t="s">
        <v>175</v>
      </c>
      <c r="C602" s="10" t="s">
        <v>72</v>
      </c>
      <c r="D602" s="10" t="s">
        <v>90</v>
      </c>
      <c r="E602" s="10" t="s">
        <v>188</v>
      </c>
      <c r="F602" s="10"/>
      <c r="G602" s="144">
        <f t="shared" ref="G602:I603" si="74">G603</f>
        <v>370</v>
      </c>
      <c r="H602" s="145">
        <f t="shared" si="74"/>
        <v>370</v>
      </c>
      <c r="I602" s="145">
        <f t="shared" si="74"/>
        <v>0</v>
      </c>
      <c r="J602" s="136">
        <f t="shared" si="70"/>
        <v>0</v>
      </c>
      <c r="K602" s="136">
        <f t="shared" si="71"/>
        <v>0</v>
      </c>
    </row>
    <row r="603" spans="1:11" ht="25.5" x14ac:dyDescent="0.2">
      <c r="A603" s="22" t="s">
        <v>15</v>
      </c>
      <c r="B603" s="4" t="s">
        <v>175</v>
      </c>
      <c r="C603" s="4" t="s">
        <v>72</v>
      </c>
      <c r="D603" s="4" t="s">
        <v>90</v>
      </c>
      <c r="E603" s="4" t="s">
        <v>640</v>
      </c>
      <c r="F603" s="4"/>
      <c r="G603" s="150">
        <f t="shared" si="74"/>
        <v>370</v>
      </c>
      <c r="H603" s="151">
        <f t="shared" si="74"/>
        <v>370</v>
      </c>
      <c r="I603" s="151">
        <f t="shared" si="74"/>
        <v>0</v>
      </c>
      <c r="J603" s="136">
        <f t="shared" si="70"/>
        <v>0</v>
      </c>
      <c r="K603" s="136">
        <f t="shared" si="71"/>
        <v>0</v>
      </c>
    </row>
    <row r="604" spans="1:11" x14ac:dyDescent="0.2">
      <c r="A604" s="24" t="s">
        <v>178</v>
      </c>
      <c r="B604" s="5" t="s">
        <v>175</v>
      </c>
      <c r="C604" s="5" t="s">
        <v>72</v>
      </c>
      <c r="D604" s="5" t="s">
        <v>90</v>
      </c>
      <c r="E604" s="5" t="s">
        <v>640</v>
      </c>
      <c r="F604" s="5" t="s">
        <v>128</v>
      </c>
      <c r="G604" s="148">
        <v>370</v>
      </c>
      <c r="H604" s="149">
        <v>370</v>
      </c>
      <c r="I604" s="149">
        <v>0</v>
      </c>
      <c r="J604" s="136">
        <f t="shared" si="70"/>
        <v>0</v>
      </c>
      <c r="K604" s="136">
        <f t="shared" si="71"/>
        <v>0</v>
      </c>
    </row>
    <row r="605" spans="1:11" x14ac:dyDescent="0.2">
      <c r="A605" s="32" t="s">
        <v>142</v>
      </c>
      <c r="B605" s="8" t="s">
        <v>175</v>
      </c>
      <c r="C605" s="8" t="s">
        <v>74</v>
      </c>
      <c r="D605" s="8"/>
      <c r="E605" s="8"/>
      <c r="F605" s="8"/>
      <c r="G605" s="140">
        <f>G611+G606</f>
        <v>264011.39</v>
      </c>
      <c r="H605" s="141">
        <f>H611+H606</f>
        <v>264011.39</v>
      </c>
      <c r="I605" s="141">
        <f>I611+I606</f>
        <v>257008.19500000001</v>
      </c>
      <c r="J605" s="136">
        <f t="shared" si="70"/>
        <v>97.34738906529752</v>
      </c>
      <c r="K605" s="136">
        <f t="shared" si="71"/>
        <v>97.34738906529752</v>
      </c>
    </row>
    <row r="606" spans="1:11" x14ac:dyDescent="0.2">
      <c r="A606" s="26" t="s">
        <v>96</v>
      </c>
      <c r="B606" s="7" t="s">
        <v>175</v>
      </c>
      <c r="C606" s="7" t="s">
        <v>74</v>
      </c>
      <c r="D606" s="7" t="s">
        <v>71</v>
      </c>
      <c r="E606" s="7"/>
      <c r="F606" s="7"/>
      <c r="G606" s="142">
        <f t="shared" ref="G606:I609" si="75">G607</f>
        <v>14006.39</v>
      </c>
      <c r="H606" s="143">
        <f t="shared" si="75"/>
        <v>14006.39</v>
      </c>
      <c r="I606" s="143">
        <f t="shared" si="75"/>
        <v>7003.1949999999997</v>
      </c>
      <c r="J606" s="136">
        <f t="shared" si="70"/>
        <v>50</v>
      </c>
      <c r="K606" s="136">
        <f t="shared" si="71"/>
        <v>50</v>
      </c>
    </row>
    <row r="607" spans="1:11" s="106" customFormat="1" ht="25.5" x14ac:dyDescent="0.2">
      <c r="A607" s="119" t="s">
        <v>666</v>
      </c>
      <c r="B607" s="112" t="s">
        <v>175</v>
      </c>
      <c r="C607" s="112" t="s">
        <v>74</v>
      </c>
      <c r="D607" s="112" t="s">
        <v>71</v>
      </c>
      <c r="E607" s="112" t="s">
        <v>333</v>
      </c>
      <c r="F607" s="112"/>
      <c r="G607" s="158">
        <f t="shared" si="75"/>
        <v>14006.39</v>
      </c>
      <c r="H607" s="159">
        <f t="shared" si="75"/>
        <v>14006.39</v>
      </c>
      <c r="I607" s="159">
        <f t="shared" si="75"/>
        <v>7003.1949999999997</v>
      </c>
      <c r="J607" s="136">
        <f t="shared" si="70"/>
        <v>50</v>
      </c>
      <c r="K607" s="136">
        <f t="shared" si="71"/>
        <v>50</v>
      </c>
    </row>
    <row r="608" spans="1:11" s="102" customFormat="1" ht="25.5" x14ac:dyDescent="0.2">
      <c r="A608" s="104" t="s">
        <v>335</v>
      </c>
      <c r="B608" s="99" t="s">
        <v>175</v>
      </c>
      <c r="C608" s="99" t="s">
        <v>74</v>
      </c>
      <c r="D608" s="99" t="s">
        <v>71</v>
      </c>
      <c r="E608" s="99" t="s">
        <v>358</v>
      </c>
      <c r="F608" s="99"/>
      <c r="G608" s="150">
        <f t="shared" si="75"/>
        <v>14006.39</v>
      </c>
      <c r="H608" s="151">
        <f t="shared" si="75"/>
        <v>14006.39</v>
      </c>
      <c r="I608" s="151">
        <f t="shared" si="75"/>
        <v>7003.1949999999997</v>
      </c>
      <c r="J608" s="136">
        <f t="shared" si="70"/>
        <v>50</v>
      </c>
      <c r="K608" s="136">
        <f t="shared" si="71"/>
        <v>50</v>
      </c>
    </row>
    <row r="609" spans="1:11" s="105" customFormat="1" x14ac:dyDescent="0.2">
      <c r="A609" s="104" t="s">
        <v>560</v>
      </c>
      <c r="B609" s="99" t="s">
        <v>175</v>
      </c>
      <c r="C609" s="99" t="s">
        <v>74</v>
      </c>
      <c r="D609" s="99" t="s">
        <v>71</v>
      </c>
      <c r="E609" s="99" t="s">
        <v>559</v>
      </c>
      <c r="F609" s="99"/>
      <c r="G609" s="150">
        <f t="shared" si="75"/>
        <v>14006.39</v>
      </c>
      <c r="H609" s="151">
        <f t="shared" si="75"/>
        <v>14006.39</v>
      </c>
      <c r="I609" s="151">
        <f t="shared" si="75"/>
        <v>7003.1949999999997</v>
      </c>
      <c r="J609" s="136">
        <f t="shared" si="70"/>
        <v>50</v>
      </c>
      <c r="K609" s="136">
        <f t="shared" si="71"/>
        <v>50</v>
      </c>
    </row>
    <row r="610" spans="1:11" s="102" customFormat="1" ht="38.25" x14ac:dyDescent="0.2">
      <c r="A610" s="103" t="s">
        <v>463</v>
      </c>
      <c r="B610" s="69" t="s">
        <v>175</v>
      </c>
      <c r="C610" s="69" t="s">
        <v>74</v>
      </c>
      <c r="D610" s="69" t="s">
        <v>71</v>
      </c>
      <c r="E610" s="69" t="s">
        <v>559</v>
      </c>
      <c r="F610" s="69" t="s">
        <v>462</v>
      </c>
      <c r="G610" s="148">
        <v>14006.39</v>
      </c>
      <c r="H610" s="149">
        <v>14006.39</v>
      </c>
      <c r="I610" s="149">
        <v>7003.1949999999997</v>
      </c>
      <c r="J610" s="136">
        <f t="shared" si="70"/>
        <v>50</v>
      </c>
      <c r="K610" s="136">
        <f t="shared" si="71"/>
        <v>50</v>
      </c>
    </row>
    <row r="611" spans="1:11" ht="25.5" x14ac:dyDescent="0.2">
      <c r="A611" s="26" t="s">
        <v>296</v>
      </c>
      <c r="B611" s="7" t="s">
        <v>175</v>
      </c>
      <c r="C611" s="7" t="s">
        <v>74</v>
      </c>
      <c r="D611" s="7" t="s">
        <v>74</v>
      </c>
      <c r="E611" s="7"/>
      <c r="F611" s="7"/>
      <c r="G611" s="142">
        <f t="shared" ref="G611:I614" si="76">G612</f>
        <v>250005</v>
      </c>
      <c r="H611" s="143">
        <f t="shared" si="76"/>
        <v>250005</v>
      </c>
      <c r="I611" s="143">
        <f t="shared" si="76"/>
        <v>250005</v>
      </c>
      <c r="J611" s="136">
        <f t="shared" si="70"/>
        <v>100</v>
      </c>
      <c r="K611" s="136">
        <f t="shared" si="71"/>
        <v>100</v>
      </c>
    </row>
    <row r="612" spans="1:11" ht="25.5" x14ac:dyDescent="0.2">
      <c r="A612" s="38" t="s">
        <v>666</v>
      </c>
      <c r="B612" s="10" t="s">
        <v>175</v>
      </c>
      <c r="C612" s="10" t="s">
        <v>74</v>
      </c>
      <c r="D612" s="10" t="s">
        <v>74</v>
      </c>
      <c r="E612" s="112" t="s">
        <v>333</v>
      </c>
      <c r="F612" s="10"/>
      <c r="G612" s="144">
        <f t="shared" si="76"/>
        <v>250005</v>
      </c>
      <c r="H612" s="145">
        <f t="shared" si="76"/>
        <v>250005</v>
      </c>
      <c r="I612" s="145">
        <f t="shared" si="76"/>
        <v>250005</v>
      </c>
      <c r="J612" s="136">
        <f t="shared" si="70"/>
        <v>100</v>
      </c>
      <c r="K612" s="136">
        <f t="shared" si="71"/>
        <v>100</v>
      </c>
    </row>
    <row r="613" spans="1:11" ht="25.5" x14ac:dyDescent="0.2">
      <c r="A613" s="128" t="s">
        <v>335</v>
      </c>
      <c r="B613" s="4" t="s">
        <v>175</v>
      </c>
      <c r="C613" s="4" t="s">
        <v>74</v>
      </c>
      <c r="D613" s="4" t="s">
        <v>74</v>
      </c>
      <c r="E613" s="4" t="s">
        <v>682</v>
      </c>
      <c r="F613" s="4"/>
      <c r="G613" s="150">
        <f t="shared" si="76"/>
        <v>250005</v>
      </c>
      <c r="H613" s="151">
        <f t="shared" si="76"/>
        <v>250005</v>
      </c>
      <c r="I613" s="151">
        <f t="shared" si="76"/>
        <v>250005</v>
      </c>
      <c r="J613" s="136">
        <f t="shared" si="70"/>
        <v>100</v>
      </c>
      <c r="K613" s="136">
        <f t="shared" si="71"/>
        <v>100</v>
      </c>
    </row>
    <row r="614" spans="1:11" s="40" customFormat="1" ht="25.5" x14ac:dyDescent="0.2">
      <c r="A614" s="14" t="s">
        <v>667</v>
      </c>
      <c r="B614" s="4" t="s">
        <v>175</v>
      </c>
      <c r="C614" s="4" t="s">
        <v>74</v>
      </c>
      <c r="D614" s="4" t="s">
        <v>74</v>
      </c>
      <c r="E614" s="4" t="s">
        <v>668</v>
      </c>
      <c r="F614" s="4"/>
      <c r="G614" s="150">
        <f t="shared" si="76"/>
        <v>250005</v>
      </c>
      <c r="H614" s="151">
        <f t="shared" si="76"/>
        <v>250005</v>
      </c>
      <c r="I614" s="151">
        <f t="shared" si="76"/>
        <v>250005</v>
      </c>
      <c r="J614" s="136">
        <f t="shared" si="70"/>
        <v>100</v>
      </c>
      <c r="K614" s="136">
        <f t="shared" si="71"/>
        <v>100</v>
      </c>
    </row>
    <row r="615" spans="1:11" ht="38.25" x14ac:dyDescent="0.2">
      <c r="A615" s="70" t="s">
        <v>463</v>
      </c>
      <c r="B615" s="5" t="s">
        <v>175</v>
      </c>
      <c r="C615" s="5" t="s">
        <v>74</v>
      </c>
      <c r="D615" s="5" t="s">
        <v>74</v>
      </c>
      <c r="E615" s="5" t="s">
        <v>668</v>
      </c>
      <c r="F615" s="5" t="s">
        <v>462</v>
      </c>
      <c r="G615" s="148">
        <v>250005</v>
      </c>
      <c r="H615" s="149">
        <v>250005</v>
      </c>
      <c r="I615" s="149">
        <v>250005</v>
      </c>
      <c r="J615" s="136">
        <f t="shared" si="70"/>
        <v>100</v>
      </c>
      <c r="K615" s="136">
        <f t="shared" si="71"/>
        <v>100</v>
      </c>
    </row>
    <row r="616" spans="1:11" x14ac:dyDescent="0.2">
      <c r="A616" s="89" t="s">
        <v>130</v>
      </c>
      <c r="B616" s="90" t="s">
        <v>175</v>
      </c>
      <c r="C616" s="90" t="s">
        <v>73</v>
      </c>
      <c r="D616" s="91"/>
      <c r="E616" s="91"/>
      <c r="F616" s="91"/>
      <c r="G616" s="166">
        <f t="shared" ref="G616:I616" si="77">G617</f>
        <v>8716</v>
      </c>
      <c r="H616" s="167">
        <f t="shared" si="77"/>
        <v>8716</v>
      </c>
      <c r="I616" s="167">
        <f t="shared" si="77"/>
        <v>8716</v>
      </c>
      <c r="J616" s="136">
        <f t="shared" si="70"/>
        <v>100</v>
      </c>
      <c r="K616" s="136">
        <f t="shared" si="71"/>
        <v>100</v>
      </c>
    </row>
    <row r="617" spans="1:11" x14ac:dyDescent="0.2">
      <c r="A617" s="110" t="s">
        <v>64</v>
      </c>
      <c r="B617" s="111" t="s">
        <v>175</v>
      </c>
      <c r="C617" s="111" t="s">
        <v>73</v>
      </c>
      <c r="D617" s="111" t="s">
        <v>71</v>
      </c>
      <c r="E617" s="94"/>
      <c r="F617" s="94"/>
      <c r="G617" s="156">
        <f t="shared" ref="G617:I619" si="78">G618</f>
        <v>8716</v>
      </c>
      <c r="H617" s="157">
        <f t="shared" si="78"/>
        <v>8716</v>
      </c>
      <c r="I617" s="157">
        <f t="shared" si="78"/>
        <v>8716</v>
      </c>
      <c r="J617" s="136">
        <f t="shared" si="70"/>
        <v>100</v>
      </c>
      <c r="K617" s="136">
        <f t="shared" si="71"/>
        <v>100</v>
      </c>
    </row>
    <row r="618" spans="1:11" x14ac:dyDescent="0.2">
      <c r="A618" s="38" t="s">
        <v>165</v>
      </c>
      <c r="B618" s="10" t="s">
        <v>175</v>
      </c>
      <c r="C618" s="10" t="s">
        <v>73</v>
      </c>
      <c r="D618" s="10" t="s">
        <v>71</v>
      </c>
      <c r="E618" s="10" t="s">
        <v>188</v>
      </c>
      <c r="F618" s="10"/>
      <c r="G618" s="158">
        <f t="shared" si="78"/>
        <v>8716</v>
      </c>
      <c r="H618" s="159">
        <f t="shared" si="78"/>
        <v>8716</v>
      </c>
      <c r="I618" s="159">
        <f t="shared" si="78"/>
        <v>8716</v>
      </c>
      <c r="J618" s="136">
        <f t="shared" si="70"/>
        <v>100</v>
      </c>
      <c r="K618" s="136">
        <f t="shared" si="71"/>
        <v>100</v>
      </c>
    </row>
    <row r="619" spans="1:11" ht="63.75" x14ac:dyDescent="0.2">
      <c r="A619" s="22" t="s">
        <v>552</v>
      </c>
      <c r="B619" s="4" t="s">
        <v>175</v>
      </c>
      <c r="C619" s="4" t="s">
        <v>73</v>
      </c>
      <c r="D619" s="4" t="s">
        <v>71</v>
      </c>
      <c r="E619" s="4" t="s">
        <v>551</v>
      </c>
      <c r="F619" s="4"/>
      <c r="G619" s="150">
        <f t="shared" si="78"/>
        <v>8716</v>
      </c>
      <c r="H619" s="151">
        <f t="shared" si="78"/>
        <v>8716</v>
      </c>
      <c r="I619" s="151">
        <f t="shared" si="78"/>
        <v>8716</v>
      </c>
      <c r="J619" s="136">
        <f t="shared" si="70"/>
        <v>100</v>
      </c>
      <c r="K619" s="136">
        <f t="shared" si="71"/>
        <v>100</v>
      </c>
    </row>
    <row r="620" spans="1:11" ht="38.25" x14ac:dyDescent="0.2">
      <c r="A620" s="24" t="s">
        <v>463</v>
      </c>
      <c r="B620" s="5" t="s">
        <v>175</v>
      </c>
      <c r="C620" s="5" t="s">
        <v>73</v>
      </c>
      <c r="D620" s="5" t="s">
        <v>71</v>
      </c>
      <c r="E620" s="5" t="s">
        <v>551</v>
      </c>
      <c r="F620" s="5" t="s">
        <v>462</v>
      </c>
      <c r="G620" s="148">
        <v>8716</v>
      </c>
      <c r="H620" s="149">
        <v>8716</v>
      </c>
      <c r="I620" s="149">
        <v>8716</v>
      </c>
      <c r="J620" s="136">
        <f t="shared" si="70"/>
        <v>100</v>
      </c>
      <c r="K620" s="136">
        <f t="shared" si="71"/>
        <v>100</v>
      </c>
    </row>
    <row r="621" spans="1:11" s="98" customFormat="1" x14ac:dyDescent="0.2">
      <c r="A621" s="89" t="s">
        <v>136</v>
      </c>
      <c r="B621" s="90" t="s">
        <v>175</v>
      </c>
      <c r="C621" s="90" t="s">
        <v>76</v>
      </c>
      <c r="D621" s="91"/>
      <c r="E621" s="91"/>
      <c r="F621" s="91"/>
      <c r="G621" s="166">
        <f t="shared" ref="G621:I626" si="79">G622</f>
        <v>111818.37</v>
      </c>
      <c r="H621" s="167">
        <f t="shared" si="79"/>
        <v>111818.37</v>
      </c>
      <c r="I621" s="167">
        <f t="shared" si="79"/>
        <v>111818.37</v>
      </c>
      <c r="J621" s="136">
        <f t="shared" si="70"/>
        <v>100</v>
      </c>
      <c r="K621" s="136">
        <f t="shared" si="71"/>
        <v>100</v>
      </c>
    </row>
    <row r="622" spans="1:11" s="97" customFormat="1" x14ac:dyDescent="0.2">
      <c r="A622" s="110" t="s">
        <v>66</v>
      </c>
      <c r="B622" s="111" t="s">
        <v>175</v>
      </c>
      <c r="C622" s="111" t="s">
        <v>76</v>
      </c>
      <c r="D622" s="111" t="s">
        <v>69</v>
      </c>
      <c r="E622" s="94"/>
      <c r="F622" s="94"/>
      <c r="G622" s="156">
        <f t="shared" si="79"/>
        <v>111818.37</v>
      </c>
      <c r="H622" s="157">
        <f t="shared" si="79"/>
        <v>111818.37</v>
      </c>
      <c r="I622" s="157">
        <f t="shared" si="79"/>
        <v>111818.37</v>
      </c>
      <c r="J622" s="136">
        <f t="shared" si="70"/>
        <v>100</v>
      </c>
      <c r="K622" s="136">
        <f t="shared" si="71"/>
        <v>100</v>
      </c>
    </row>
    <row r="623" spans="1:11" s="106" customFormat="1" ht="25.5" customHeight="1" x14ac:dyDescent="0.2">
      <c r="A623" s="114" t="s">
        <v>676</v>
      </c>
      <c r="B623" s="10" t="s">
        <v>175</v>
      </c>
      <c r="C623" s="10" t="s">
        <v>76</v>
      </c>
      <c r="D623" s="10" t="s">
        <v>69</v>
      </c>
      <c r="E623" s="10" t="s">
        <v>43</v>
      </c>
      <c r="F623" s="112"/>
      <c r="G623" s="158">
        <f t="shared" si="79"/>
        <v>111818.37</v>
      </c>
      <c r="H623" s="159">
        <f t="shared" si="79"/>
        <v>111818.37</v>
      </c>
      <c r="I623" s="159">
        <f t="shared" si="79"/>
        <v>111818.37</v>
      </c>
      <c r="J623" s="136">
        <f t="shared" si="70"/>
        <v>100</v>
      </c>
      <c r="K623" s="136">
        <f t="shared" si="71"/>
        <v>100</v>
      </c>
    </row>
    <row r="624" spans="1:11" ht="56.25" customHeight="1" x14ac:dyDescent="0.2">
      <c r="A624" s="14" t="s">
        <v>509</v>
      </c>
      <c r="B624" s="4" t="s">
        <v>175</v>
      </c>
      <c r="C624" s="4" t="s">
        <v>76</v>
      </c>
      <c r="D624" s="4" t="s">
        <v>69</v>
      </c>
      <c r="E624" s="4" t="s">
        <v>492</v>
      </c>
      <c r="F624" s="4"/>
      <c r="G624" s="150">
        <f t="shared" si="79"/>
        <v>111818.37</v>
      </c>
      <c r="H624" s="151">
        <f t="shared" si="79"/>
        <v>111818.37</v>
      </c>
      <c r="I624" s="151">
        <f t="shared" si="79"/>
        <v>111818.37</v>
      </c>
      <c r="J624" s="136">
        <f t="shared" si="70"/>
        <v>100</v>
      </c>
      <c r="K624" s="136">
        <f t="shared" si="71"/>
        <v>100</v>
      </c>
    </row>
    <row r="625" spans="1:11" ht="38.25" x14ac:dyDescent="0.2">
      <c r="A625" s="109" t="s">
        <v>508</v>
      </c>
      <c r="B625" s="4" t="s">
        <v>175</v>
      </c>
      <c r="C625" s="4" t="s">
        <v>76</v>
      </c>
      <c r="D625" s="4" t="s">
        <v>69</v>
      </c>
      <c r="E625" s="4" t="s">
        <v>507</v>
      </c>
      <c r="F625" s="10"/>
      <c r="G625" s="150">
        <f t="shared" si="79"/>
        <v>111818.37</v>
      </c>
      <c r="H625" s="151">
        <f t="shared" si="79"/>
        <v>111818.37</v>
      </c>
      <c r="I625" s="151">
        <f t="shared" si="79"/>
        <v>111818.37</v>
      </c>
      <c r="J625" s="136">
        <f t="shared" si="70"/>
        <v>100</v>
      </c>
      <c r="K625" s="136">
        <f t="shared" si="71"/>
        <v>100</v>
      </c>
    </row>
    <row r="626" spans="1:11" ht="25.5" x14ac:dyDescent="0.2">
      <c r="A626" s="96" t="s">
        <v>455</v>
      </c>
      <c r="B626" s="4" t="s">
        <v>175</v>
      </c>
      <c r="C626" s="4" t="s">
        <v>76</v>
      </c>
      <c r="D626" s="4" t="s">
        <v>69</v>
      </c>
      <c r="E626" s="4" t="s">
        <v>506</v>
      </c>
      <c r="F626" s="5"/>
      <c r="G626" s="150">
        <f t="shared" si="79"/>
        <v>111818.37</v>
      </c>
      <c r="H626" s="151">
        <f t="shared" si="79"/>
        <v>111818.37</v>
      </c>
      <c r="I626" s="151">
        <f t="shared" si="79"/>
        <v>111818.37</v>
      </c>
      <c r="J626" s="136">
        <f t="shared" si="70"/>
        <v>100</v>
      </c>
      <c r="K626" s="136">
        <f t="shared" si="71"/>
        <v>100</v>
      </c>
    </row>
    <row r="627" spans="1:11" ht="38.25" x14ac:dyDescent="0.2">
      <c r="A627" s="24" t="s">
        <v>463</v>
      </c>
      <c r="B627" s="5" t="s">
        <v>175</v>
      </c>
      <c r="C627" s="5" t="s">
        <v>76</v>
      </c>
      <c r="D627" s="5" t="s">
        <v>69</v>
      </c>
      <c r="E627" s="5" t="s">
        <v>506</v>
      </c>
      <c r="F627" s="5" t="s">
        <v>462</v>
      </c>
      <c r="G627" s="148">
        <v>111818.37</v>
      </c>
      <c r="H627" s="149">
        <v>111818.37</v>
      </c>
      <c r="I627" s="149">
        <v>111818.37</v>
      </c>
      <c r="J627" s="136">
        <f t="shared" si="70"/>
        <v>100</v>
      </c>
      <c r="K627" s="136">
        <f t="shared" si="71"/>
        <v>100</v>
      </c>
    </row>
    <row r="628" spans="1:11" s="98" customFormat="1" x14ac:dyDescent="0.2">
      <c r="A628" s="19" t="s">
        <v>139</v>
      </c>
      <c r="B628" s="90" t="s">
        <v>175</v>
      </c>
      <c r="C628" s="90" t="s">
        <v>89</v>
      </c>
      <c r="D628" s="91"/>
      <c r="E628" s="91"/>
      <c r="F628" s="91"/>
      <c r="G628" s="166">
        <f t="shared" ref="G628:I632" si="80">G629</f>
        <v>162517.7102</v>
      </c>
      <c r="H628" s="167">
        <f t="shared" si="80"/>
        <v>162517.7102</v>
      </c>
      <c r="I628" s="167">
        <f t="shared" si="80"/>
        <v>150893.04957</v>
      </c>
      <c r="J628" s="136">
        <f t="shared" si="70"/>
        <v>92.847142249485131</v>
      </c>
      <c r="K628" s="136">
        <f t="shared" si="71"/>
        <v>92.847142249485131</v>
      </c>
    </row>
    <row r="629" spans="1:11" s="97" customFormat="1" ht="13.5" x14ac:dyDescent="0.2">
      <c r="A629" s="21" t="s">
        <v>112</v>
      </c>
      <c r="B629" s="93" t="s">
        <v>175</v>
      </c>
      <c r="C629" s="93" t="s">
        <v>89</v>
      </c>
      <c r="D629" s="93" t="s">
        <v>71</v>
      </c>
      <c r="E629" s="94"/>
      <c r="F629" s="94"/>
      <c r="G629" s="179">
        <f t="shared" si="80"/>
        <v>162517.7102</v>
      </c>
      <c r="H629" s="180">
        <f t="shared" si="80"/>
        <v>162517.7102</v>
      </c>
      <c r="I629" s="180">
        <f t="shared" si="80"/>
        <v>150893.04957</v>
      </c>
      <c r="J629" s="136">
        <f t="shared" si="70"/>
        <v>92.847142249485131</v>
      </c>
      <c r="K629" s="136">
        <f t="shared" si="71"/>
        <v>92.847142249485131</v>
      </c>
    </row>
    <row r="630" spans="1:11" s="102" customFormat="1" ht="25.5" x14ac:dyDescent="0.2">
      <c r="A630" s="114" t="s">
        <v>676</v>
      </c>
      <c r="B630" s="10" t="s">
        <v>175</v>
      </c>
      <c r="C630" s="10" t="s">
        <v>89</v>
      </c>
      <c r="D630" s="10" t="s">
        <v>71</v>
      </c>
      <c r="E630" s="10" t="s">
        <v>43</v>
      </c>
      <c r="F630" s="69"/>
      <c r="G630" s="162">
        <f t="shared" si="80"/>
        <v>162517.7102</v>
      </c>
      <c r="H630" s="163">
        <f t="shared" si="80"/>
        <v>162517.7102</v>
      </c>
      <c r="I630" s="163">
        <f t="shared" si="80"/>
        <v>150893.04957</v>
      </c>
      <c r="J630" s="136">
        <f t="shared" si="70"/>
        <v>92.847142249485131</v>
      </c>
      <c r="K630" s="136">
        <f t="shared" si="71"/>
        <v>92.847142249485131</v>
      </c>
    </row>
    <row r="631" spans="1:11" ht="51" x14ac:dyDescent="0.2">
      <c r="A631" s="14" t="s">
        <v>509</v>
      </c>
      <c r="B631" s="5" t="s">
        <v>175</v>
      </c>
      <c r="C631" s="4" t="s">
        <v>89</v>
      </c>
      <c r="D631" s="4" t="s">
        <v>71</v>
      </c>
      <c r="E631" s="4" t="s">
        <v>492</v>
      </c>
      <c r="F631" s="4"/>
      <c r="G631" s="146">
        <f t="shared" si="80"/>
        <v>162517.7102</v>
      </c>
      <c r="H631" s="147">
        <f t="shared" si="80"/>
        <v>162517.7102</v>
      </c>
      <c r="I631" s="147">
        <f t="shared" si="80"/>
        <v>150893.04957</v>
      </c>
      <c r="J631" s="136">
        <f t="shared" si="70"/>
        <v>92.847142249485131</v>
      </c>
      <c r="K631" s="136">
        <f t="shared" si="71"/>
        <v>92.847142249485131</v>
      </c>
    </row>
    <row r="632" spans="1:11" ht="38.25" x14ac:dyDescent="0.2">
      <c r="A632" s="14" t="s">
        <v>515</v>
      </c>
      <c r="B632" s="4" t="s">
        <v>175</v>
      </c>
      <c r="C632" s="4" t="s">
        <v>89</v>
      </c>
      <c r="D632" s="4" t="s">
        <v>71</v>
      </c>
      <c r="E632" s="4" t="s">
        <v>516</v>
      </c>
      <c r="F632" s="4"/>
      <c r="G632" s="146">
        <f t="shared" si="80"/>
        <v>162517.7102</v>
      </c>
      <c r="H632" s="147">
        <f t="shared" si="80"/>
        <v>162517.7102</v>
      </c>
      <c r="I632" s="147">
        <f t="shared" si="80"/>
        <v>150893.04957</v>
      </c>
      <c r="J632" s="136">
        <f t="shared" si="70"/>
        <v>92.847142249485131</v>
      </c>
      <c r="K632" s="136">
        <f t="shared" si="71"/>
        <v>92.847142249485131</v>
      </c>
    </row>
    <row r="633" spans="1:11" x14ac:dyDescent="0.2">
      <c r="A633" s="14" t="s">
        <v>450</v>
      </c>
      <c r="B633" s="4" t="s">
        <v>175</v>
      </c>
      <c r="C633" s="4" t="s">
        <v>89</v>
      </c>
      <c r="D633" s="4" t="s">
        <v>71</v>
      </c>
      <c r="E633" s="4" t="s">
        <v>517</v>
      </c>
      <c r="F633" s="4"/>
      <c r="G633" s="146">
        <f>SUM(G634:G634)</f>
        <v>162517.7102</v>
      </c>
      <c r="H633" s="147">
        <f>SUM(H634:H634)</f>
        <v>162517.7102</v>
      </c>
      <c r="I633" s="147">
        <f>SUM(I634:I634)</f>
        <v>150893.04957</v>
      </c>
      <c r="J633" s="136">
        <f t="shared" si="70"/>
        <v>92.847142249485131</v>
      </c>
      <c r="K633" s="136">
        <f t="shared" si="71"/>
        <v>92.847142249485131</v>
      </c>
    </row>
    <row r="634" spans="1:11" ht="38.25" x14ac:dyDescent="0.2">
      <c r="A634" s="70" t="s">
        <v>463</v>
      </c>
      <c r="B634" s="5" t="s">
        <v>175</v>
      </c>
      <c r="C634" s="5" t="s">
        <v>89</v>
      </c>
      <c r="D634" s="5" t="s">
        <v>71</v>
      </c>
      <c r="E634" s="5" t="s">
        <v>517</v>
      </c>
      <c r="F634" s="5" t="s">
        <v>462</v>
      </c>
      <c r="G634" s="152">
        <v>162517.7102</v>
      </c>
      <c r="H634" s="153">
        <v>162517.7102</v>
      </c>
      <c r="I634" s="153">
        <v>150893.04957</v>
      </c>
      <c r="J634" s="136">
        <f t="shared" si="70"/>
        <v>92.847142249485131</v>
      </c>
      <c r="K634" s="136">
        <f t="shared" si="71"/>
        <v>92.847142249485131</v>
      </c>
    </row>
    <row r="635" spans="1:11" ht="38.25" x14ac:dyDescent="0.2">
      <c r="A635" s="45" t="s">
        <v>54</v>
      </c>
      <c r="B635" s="46">
        <v>973</v>
      </c>
      <c r="C635" s="46"/>
      <c r="D635" s="46"/>
      <c r="E635" s="46"/>
      <c r="F635" s="46"/>
      <c r="G635" s="135">
        <f>G636+G659+G743</f>
        <v>90144.051189999998</v>
      </c>
      <c r="H635" s="129">
        <f>H636+H659+H743</f>
        <v>90144.051189999998</v>
      </c>
      <c r="I635" s="129">
        <f>I636+I659+I743</f>
        <v>90124.73818</v>
      </c>
      <c r="J635" s="134">
        <f t="shared" si="70"/>
        <v>99.978575391559346</v>
      </c>
      <c r="K635" s="134">
        <f t="shared" si="71"/>
        <v>99.978575391559346</v>
      </c>
    </row>
    <row r="636" spans="1:11" x14ac:dyDescent="0.2">
      <c r="A636" s="19" t="s">
        <v>130</v>
      </c>
      <c r="B636" s="8">
        <v>973</v>
      </c>
      <c r="C636" s="8" t="s">
        <v>73</v>
      </c>
      <c r="D636" s="8" t="s">
        <v>70</v>
      </c>
      <c r="E636" s="8"/>
      <c r="F636" s="8"/>
      <c r="G636" s="164">
        <f>G637</f>
        <v>24864.851280000003</v>
      </c>
      <c r="H636" s="165">
        <f>H637</f>
        <v>24864.851280000003</v>
      </c>
      <c r="I636" s="165">
        <f>I637</f>
        <v>24864.851280000003</v>
      </c>
      <c r="J636" s="136">
        <f t="shared" si="70"/>
        <v>100</v>
      </c>
      <c r="K636" s="136">
        <f t="shared" si="71"/>
        <v>100</v>
      </c>
    </row>
    <row r="637" spans="1:11" x14ac:dyDescent="0.2">
      <c r="A637" s="21" t="s">
        <v>292</v>
      </c>
      <c r="B637" s="7">
        <v>973</v>
      </c>
      <c r="C637" s="7" t="s">
        <v>73</v>
      </c>
      <c r="D637" s="7" t="s">
        <v>84</v>
      </c>
      <c r="E637" s="7"/>
      <c r="F637" s="7"/>
      <c r="G637" s="142">
        <f>G638+G654</f>
        <v>24864.851280000003</v>
      </c>
      <c r="H637" s="143">
        <f>H638+H654</f>
        <v>24864.851280000003</v>
      </c>
      <c r="I637" s="143">
        <f>I638+I654</f>
        <v>24864.851280000003</v>
      </c>
      <c r="J637" s="136">
        <f t="shared" si="70"/>
        <v>100</v>
      </c>
      <c r="K637" s="136">
        <f t="shared" si="71"/>
        <v>100</v>
      </c>
    </row>
    <row r="638" spans="1:11" ht="25.5" x14ac:dyDescent="0.2">
      <c r="A638" s="16" t="s">
        <v>677</v>
      </c>
      <c r="B638" s="10">
        <v>973</v>
      </c>
      <c r="C638" s="10" t="s">
        <v>73</v>
      </c>
      <c r="D638" s="10" t="s">
        <v>84</v>
      </c>
      <c r="E638" s="10" t="s">
        <v>219</v>
      </c>
      <c r="F638" s="10"/>
      <c r="G638" s="144">
        <f>G639+G649</f>
        <v>24769.451280000001</v>
      </c>
      <c r="H638" s="145">
        <f>H639+H649</f>
        <v>24769.451280000001</v>
      </c>
      <c r="I638" s="145">
        <f>I639+I649</f>
        <v>24769.451280000001</v>
      </c>
      <c r="J638" s="136">
        <f t="shared" si="70"/>
        <v>100</v>
      </c>
      <c r="K638" s="136">
        <f t="shared" si="71"/>
        <v>100</v>
      </c>
    </row>
    <row r="639" spans="1:11" ht="27" x14ac:dyDescent="0.2">
      <c r="A639" s="73" t="s">
        <v>3</v>
      </c>
      <c r="B639" s="6">
        <v>973</v>
      </c>
      <c r="C639" s="6" t="s">
        <v>73</v>
      </c>
      <c r="D639" s="6" t="s">
        <v>84</v>
      </c>
      <c r="E639" s="6" t="s">
        <v>220</v>
      </c>
      <c r="F639" s="6"/>
      <c r="G639" s="160">
        <f>G640</f>
        <v>24679.451280000001</v>
      </c>
      <c r="H639" s="161">
        <f>H640</f>
        <v>24679.451280000001</v>
      </c>
      <c r="I639" s="161">
        <f>I640</f>
        <v>24679.451280000001</v>
      </c>
      <c r="J639" s="136">
        <f t="shared" si="70"/>
        <v>100</v>
      </c>
      <c r="K639" s="136">
        <f t="shared" si="71"/>
        <v>100</v>
      </c>
    </row>
    <row r="640" spans="1:11" ht="25.5" x14ac:dyDescent="0.2">
      <c r="A640" s="22" t="s">
        <v>221</v>
      </c>
      <c r="B640" s="4" t="s">
        <v>166</v>
      </c>
      <c r="C640" s="4" t="s">
        <v>73</v>
      </c>
      <c r="D640" s="4" t="s">
        <v>84</v>
      </c>
      <c r="E640" s="4" t="s">
        <v>222</v>
      </c>
      <c r="F640" s="4"/>
      <c r="G640" s="146">
        <f>G645+G641+G647+G643</f>
        <v>24679.451280000001</v>
      </c>
      <c r="H640" s="147">
        <f>H645+H641+H647+H643</f>
        <v>24679.451280000001</v>
      </c>
      <c r="I640" s="147">
        <f>I645+I641+I647+I643</f>
        <v>24679.451280000001</v>
      </c>
      <c r="J640" s="136">
        <f t="shared" si="70"/>
        <v>100</v>
      </c>
      <c r="K640" s="136">
        <f t="shared" si="71"/>
        <v>100</v>
      </c>
    </row>
    <row r="641" spans="1:11" ht="39" customHeight="1" x14ac:dyDescent="0.2">
      <c r="A641" s="22" t="s">
        <v>223</v>
      </c>
      <c r="B641" s="4" t="s">
        <v>166</v>
      </c>
      <c r="C641" s="4" t="s">
        <v>73</v>
      </c>
      <c r="D641" s="4" t="s">
        <v>84</v>
      </c>
      <c r="E641" s="4" t="s">
        <v>224</v>
      </c>
      <c r="F641" s="4"/>
      <c r="G641" s="146">
        <f>G642</f>
        <v>8736.36</v>
      </c>
      <c r="H641" s="147">
        <f>H642</f>
        <v>8736.36</v>
      </c>
      <c r="I641" s="147">
        <f>I642</f>
        <v>8736.36</v>
      </c>
      <c r="J641" s="136">
        <f t="shared" si="70"/>
        <v>100</v>
      </c>
      <c r="K641" s="136">
        <f t="shared" si="71"/>
        <v>100</v>
      </c>
    </row>
    <row r="642" spans="1:11" ht="51" x14ac:dyDescent="0.2">
      <c r="A642" s="24" t="s">
        <v>133</v>
      </c>
      <c r="B642" s="5" t="s">
        <v>166</v>
      </c>
      <c r="C642" s="5" t="s">
        <v>73</v>
      </c>
      <c r="D642" s="5" t="s">
        <v>84</v>
      </c>
      <c r="E642" s="5" t="s">
        <v>224</v>
      </c>
      <c r="F642" s="5" t="s">
        <v>137</v>
      </c>
      <c r="G642" s="152">
        <v>8736.36</v>
      </c>
      <c r="H642" s="153">
        <v>8736.36</v>
      </c>
      <c r="I642" s="153">
        <v>8736.36</v>
      </c>
      <c r="J642" s="136">
        <f t="shared" si="70"/>
        <v>100</v>
      </c>
      <c r="K642" s="136">
        <f t="shared" si="71"/>
        <v>100</v>
      </c>
    </row>
    <row r="643" spans="1:11" ht="25.5" x14ac:dyDescent="0.2">
      <c r="A643" s="29" t="s">
        <v>466</v>
      </c>
      <c r="B643" s="4">
        <v>973</v>
      </c>
      <c r="C643" s="4" t="s">
        <v>73</v>
      </c>
      <c r="D643" s="4" t="s">
        <v>84</v>
      </c>
      <c r="E643" s="4" t="s">
        <v>555</v>
      </c>
      <c r="F643" s="5"/>
      <c r="G643" s="150">
        <f>G644</f>
        <v>988.46225000000004</v>
      </c>
      <c r="H643" s="151">
        <f>H644</f>
        <v>988.46225000000004</v>
      </c>
      <c r="I643" s="151">
        <f>I644</f>
        <v>988.46225000000004</v>
      </c>
      <c r="J643" s="136">
        <f t="shared" si="70"/>
        <v>100</v>
      </c>
      <c r="K643" s="136">
        <f t="shared" si="71"/>
        <v>100</v>
      </c>
    </row>
    <row r="644" spans="1:11" ht="51" x14ac:dyDescent="0.2">
      <c r="A644" s="24" t="s">
        <v>132</v>
      </c>
      <c r="B644" s="5">
        <v>973</v>
      </c>
      <c r="C644" s="5" t="s">
        <v>73</v>
      </c>
      <c r="D644" s="5" t="s">
        <v>84</v>
      </c>
      <c r="E644" s="5" t="s">
        <v>555</v>
      </c>
      <c r="F644" s="5" t="s">
        <v>137</v>
      </c>
      <c r="G644" s="148">
        <v>988.46225000000004</v>
      </c>
      <c r="H644" s="149">
        <v>988.46225000000004</v>
      </c>
      <c r="I644" s="149">
        <v>988.46225000000004</v>
      </c>
      <c r="J644" s="136">
        <f t="shared" si="70"/>
        <v>100</v>
      </c>
      <c r="K644" s="136">
        <f t="shared" si="71"/>
        <v>100</v>
      </c>
    </row>
    <row r="645" spans="1:11" ht="76.5" x14ac:dyDescent="0.2">
      <c r="A645" s="22" t="s">
        <v>436</v>
      </c>
      <c r="B645" s="4">
        <v>973</v>
      </c>
      <c r="C645" s="4" t="s">
        <v>73</v>
      </c>
      <c r="D645" s="4" t="s">
        <v>84</v>
      </c>
      <c r="E645" s="4" t="s">
        <v>336</v>
      </c>
      <c r="F645" s="4"/>
      <c r="G645" s="146">
        <f>G646</f>
        <v>12633.2</v>
      </c>
      <c r="H645" s="147">
        <f>H646</f>
        <v>12633.2</v>
      </c>
      <c r="I645" s="147">
        <f>I646</f>
        <v>12633.2</v>
      </c>
      <c r="J645" s="136">
        <f t="shared" si="70"/>
        <v>100</v>
      </c>
      <c r="K645" s="136">
        <f t="shared" si="71"/>
        <v>100</v>
      </c>
    </row>
    <row r="646" spans="1:11" ht="51" x14ac:dyDescent="0.2">
      <c r="A646" s="24" t="s">
        <v>133</v>
      </c>
      <c r="B646" s="5">
        <v>973</v>
      </c>
      <c r="C646" s="5" t="s">
        <v>73</v>
      </c>
      <c r="D646" s="5" t="s">
        <v>84</v>
      </c>
      <c r="E646" s="5" t="s">
        <v>336</v>
      </c>
      <c r="F646" s="5" t="s">
        <v>137</v>
      </c>
      <c r="G646" s="148">
        <v>12633.2</v>
      </c>
      <c r="H646" s="149">
        <v>12633.2</v>
      </c>
      <c r="I646" s="149">
        <v>12633.2</v>
      </c>
      <c r="J646" s="136">
        <f t="shared" si="70"/>
        <v>100</v>
      </c>
      <c r="K646" s="136">
        <f t="shared" si="71"/>
        <v>100</v>
      </c>
    </row>
    <row r="647" spans="1:11" ht="51" x14ac:dyDescent="0.2">
      <c r="A647" s="15" t="s">
        <v>624</v>
      </c>
      <c r="B647" s="4">
        <v>973</v>
      </c>
      <c r="C647" s="4" t="s">
        <v>73</v>
      </c>
      <c r="D647" s="4" t="s">
        <v>84</v>
      </c>
      <c r="E647" s="4" t="s">
        <v>641</v>
      </c>
      <c r="F647" s="4"/>
      <c r="G647" s="146">
        <f>G648</f>
        <v>2321.4290299999998</v>
      </c>
      <c r="H647" s="147">
        <f>H648</f>
        <v>2321.4290299999998</v>
      </c>
      <c r="I647" s="147">
        <f>I648</f>
        <v>2321.4290299999998</v>
      </c>
      <c r="J647" s="136">
        <f t="shared" si="70"/>
        <v>100</v>
      </c>
      <c r="K647" s="136">
        <f t="shared" si="71"/>
        <v>100</v>
      </c>
    </row>
    <row r="648" spans="1:11" ht="51" x14ac:dyDescent="0.2">
      <c r="A648" s="24" t="s">
        <v>133</v>
      </c>
      <c r="B648" s="5">
        <v>973</v>
      </c>
      <c r="C648" s="5" t="s">
        <v>73</v>
      </c>
      <c r="D648" s="5" t="s">
        <v>84</v>
      </c>
      <c r="E648" s="5" t="s">
        <v>641</v>
      </c>
      <c r="F648" s="5" t="s">
        <v>137</v>
      </c>
      <c r="G648" s="148">
        <v>2321.4290299999998</v>
      </c>
      <c r="H648" s="149">
        <v>2321.4290299999998</v>
      </c>
      <c r="I648" s="149">
        <v>2321.4290299999998</v>
      </c>
      <c r="J648" s="136">
        <f t="shared" si="70"/>
        <v>100</v>
      </c>
      <c r="K648" s="136">
        <f t="shared" si="71"/>
        <v>100</v>
      </c>
    </row>
    <row r="649" spans="1:11" ht="13.5" x14ac:dyDescent="0.2">
      <c r="A649" s="73" t="s">
        <v>7</v>
      </c>
      <c r="B649" s="6" t="s">
        <v>166</v>
      </c>
      <c r="C649" s="6" t="s">
        <v>76</v>
      </c>
      <c r="D649" s="6" t="s">
        <v>69</v>
      </c>
      <c r="E649" s="6" t="s">
        <v>236</v>
      </c>
      <c r="F649" s="5"/>
      <c r="G649" s="148">
        <f t="shared" ref="G649:I650" si="81">G650</f>
        <v>90</v>
      </c>
      <c r="H649" s="149">
        <f t="shared" si="81"/>
        <v>90</v>
      </c>
      <c r="I649" s="149">
        <f t="shared" si="81"/>
        <v>90</v>
      </c>
      <c r="J649" s="136">
        <f t="shared" si="70"/>
        <v>100</v>
      </c>
      <c r="K649" s="136">
        <f t="shared" si="71"/>
        <v>100</v>
      </c>
    </row>
    <row r="650" spans="1:11" ht="25.5" x14ac:dyDescent="0.2">
      <c r="A650" s="22" t="s">
        <v>237</v>
      </c>
      <c r="B650" s="4" t="s">
        <v>166</v>
      </c>
      <c r="C650" s="4" t="s">
        <v>73</v>
      </c>
      <c r="D650" s="4" t="s">
        <v>84</v>
      </c>
      <c r="E650" s="4" t="s">
        <v>238</v>
      </c>
      <c r="F650" s="5"/>
      <c r="G650" s="150">
        <f t="shared" si="81"/>
        <v>90</v>
      </c>
      <c r="H650" s="151">
        <f t="shared" si="81"/>
        <v>90</v>
      </c>
      <c r="I650" s="151">
        <f t="shared" si="81"/>
        <v>90</v>
      </c>
      <c r="J650" s="136">
        <f t="shared" si="70"/>
        <v>100</v>
      </c>
      <c r="K650" s="136">
        <f t="shared" si="71"/>
        <v>100</v>
      </c>
    </row>
    <row r="651" spans="1:11" ht="25.5" x14ac:dyDescent="0.2">
      <c r="A651" s="14" t="s">
        <v>239</v>
      </c>
      <c r="B651" s="4" t="s">
        <v>166</v>
      </c>
      <c r="C651" s="4" t="s">
        <v>73</v>
      </c>
      <c r="D651" s="4" t="s">
        <v>84</v>
      </c>
      <c r="E651" s="4" t="s">
        <v>240</v>
      </c>
      <c r="F651" s="4"/>
      <c r="G651" s="150">
        <f>G652+G653</f>
        <v>90</v>
      </c>
      <c r="H651" s="151">
        <f>H652+H653</f>
        <v>90</v>
      </c>
      <c r="I651" s="151">
        <f>I652+I653</f>
        <v>90</v>
      </c>
      <c r="J651" s="136">
        <f t="shared" si="70"/>
        <v>100</v>
      </c>
      <c r="K651" s="136">
        <f t="shared" si="71"/>
        <v>100</v>
      </c>
    </row>
    <row r="652" spans="1:11" x14ac:dyDescent="0.2">
      <c r="A652" s="54" t="s">
        <v>145</v>
      </c>
      <c r="B652" s="5" t="s">
        <v>166</v>
      </c>
      <c r="C652" s="5" t="s">
        <v>73</v>
      </c>
      <c r="D652" s="5" t="s">
        <v>84</v>
      </c>
      <c r="E652" s="5" t="s">
        <v>240</v>
      </c>
      <c r="F652" s="5" t="s">
        <v>137</v>
      </c>
      <c r="G652" s="148">
        <v>30</v>
      </c>
      <c r="H652" s="149">
        <v>30</v>
      </c>
      <c r="I652" s="149">
        <v>30</v>
      </c>
      <c r="J652" s="136">
        <f t="shared" si="70"/>
        <v>100</v>
      </c>
      <c r="K652" s="136">
        <f t="shared" si="71"/>
        <v>100</v>
      </c>
    </row>
    <row r="653" spans="1:11" x14ac:dyDescent="0.2">
      <c r="A653" s="61" t="s">
        <v>411</v>
      </c>
      <c r="B653" s="5" t="s">
        <v>166</v>
      </c>
      <c r="C653" s="5" t="s">
        <v>73</v>
      </c>
      <c r="D653" s="5" t="s">
        <v>84</v>
      </c>
      <c r="E653" s="5" t="s">
        <v>240</v>
      </c>
      <c r="F653" s="5" t="s">
        <v>146</v>
      </c>
      <c r="G653" s="148">
        <v>60</v>
      </c>
      <c r="H653" s="149">
        <v>60</v>
      </c>
      <c r="I653" s="149">
        <v>60</v>
      </c>
      <c r="J653" s="136">
        <f t="shared" si="70"/>
        <v>100</v>
      </c>
      <c r="K653" s="136">
        <f t="shared" si="71"/>
        <v>100</v>
      </c>
    </row>
    <row r="654" spans="1:11" ht="25.5" x14ac:dyDescent="0.2">
      <c r="A654" s="55" t="s">
        <v>678</v>
      </c>
      <c r="B654" s="10" t="s">
        <v>166</v>
      </c>
      <c r="C654" s="10" t="s">
        <v>73</v>
      </c>
      <c r="D654" s="10" t="s">
        <v>84</v>
      </c>
      <c r="E654" s="10" t="s">
        <v>245</v>
      </c>
      <c r="F654" s="10"/>
      <c r="G654" s="144">
        <f t="shared" ref="G654:I657" si="82">G655</f>
        <v>95.4</v>
      </c>
      <c r="H654" s="145">
        <f t="shared" si="82"/>
        <v>95.4</v>
      </c>
      <c r="I654" s="145">
        <f t="shared" si="82"/>
        <v>95.4</v>
      </c>
      <c r="J654" s="136">
        <f t="shared" si="70"/>
        <v>100</v>
      </c>
      <c r="K654" s="136">
        <f t="shared" si="71"/>
        <v>100</v>
      </c>
    </row>
    <row r="655" spans="1:11" ht="13.5" x14ac:dyDescent="0.2">
      <c r="A655" s="52" t="s">
        <v>4</v>
      </c>
      <c r="B655" s="6" t="s">
        <v>166</v>
      </c>
      <c r="C655" s="6" t="s">
        <v>73</v>
      </c>
      <c r="D655" s="6" t="s">
        <v>84</v>
      </c>
      <c r="E655" s="6" t="s">
        <v>302</v>
      </c>
      <c r="F655" s="6"/>
      <c r="G655" s="160">
        <f t="shared" si="82"/>
        <v>95.4</v>
      </c>
      <c r="H655" s="161">
        <f t="shared" si="82"/>
        <v>95.4</v>
      </c>
      <c r="I655" s="161">
        <f t="shared" si="82"/>
        <v>95.4</v>
      </c>
      <c r="J655" s="136">
        <f t="shared" si="70"/>
        <v>100</v>
      </c>
      <c r="K655" s="136">
        <f t="shared" si="71"/>
        <v>100</v>
      </c>
    </row>
    <row r="656" spans="1:11" ht="25.5" x14ac:dyDescent="0.2">
      <c r="A656" s="53" t="s">
        <v>303</v>
      </c>
      <c r="B656" s="4" t="s">
        <v>166</v>
      </c>
      <c r="C656" s="4" t="s">
        <v>73</v>
      </c>
      <c r="D656" s="4" t="s">
        <v>84</v>
      </c>
      <c r="E656" s="4" t="s">
        <v>304</v>
      </c>
      <c r="F656" s="4"/>
      <c r="G656" s="146">
        <f t="shared" si="82"/>
        <v>95.4</v>
      </c>
      <c r="H656" s="147">
        <f t="shared" si="82"/>
        <v>95.4</v>
      </c>
      <c r="I656" s="147">
        <f t="shared" si="82"/>
        <v>95.4</v>
      </c>
      <c r="J656" s="136">
        <f t="shared" ref="J656:J719" si="83">I656/G656*100</f>
        <v>100</v>
      </c>
      <c r="K656" s="136">
        <f t="shared" ref="K656:K719" si="84">I656/H656*100</f>
        <v>100</v>
      </c>
    </row>
    <row r="657" spans="1:11" s="39" customFormat="1" ht="25.5" x14ac:dyDescent="0.2">
      <c r="A657" s="53" t="s">
        <v>305</v>
      </c>
      <c r="B657" s="4" t="s">
        <v>166</v>
      </c>
      <c r="C657" s="4" t="s">
        <v>73</v>
      </c>
      <c r="D657" s="4" t="s">
        <v>84</v>
      </c>
      <c r="E657" s="4" t="s">
        <v>306</v>
      </c>
      <c r="F657" s="4"/>
      <c r="G657" s="146">
        <f t="shared" si="82"/>
        <v>95.4</v>
      </c>
      <c r="H657" s="147">
        <f t="shared" si="82"/>
        <v>95.4</v>
      </c>
      <c r="I657" s="147">
        <f t="shared" si="82"/>
        <v>95.4</v>
      </c>
      <c r="J657" s="136">
        <f t="shared" si="83"/>
        <v>100</v>
      </c>
      <c r="K657" s="136">
        <f t="shared" si="84"/>
        <v>100</v>
      </c>
    </row>
    <row r="658" spans="1:11" x14ac:dyDescent="0.2">
      <c r="A658" s="54" t="s">
        <v>145</v>
      </c>
      <c r="B658" s="5" t="s">
        <v>166</v>
      </c>
      <c r="C658" s="5" t="s">
        <v>73</v>
      </c>
      <c r="D658" s="5" t="s">
        <v>84</v>
      </c>
      <c r="E658" s="5" t="s">
        <v>306</v>
      </c>
      <c r="F658" s="5" t="s">
        <v>146</v>
      </c>
      <c r="G658" s="148">
        <v>95.4</v>
      </c>
      <c r="H658" s="149">
        <v>95.4</v>
      </c>
      <c r="I658" s="149">
        <v>95.4</v>
      </c>
      <c r="J658" s="136">
        <f t="shared" si="83"/>
        <v>100</v>
      </c>
      <c r="K658" s="136">
        <f t="shared" si="84"/>
        <v>100</v>
      </c>
    </row>
    <row r="659" spans="1:11" x14ac:dyDescent="0.2">
      <c r="A659" s="19" t="s">
        <v>136</v>
      </c>
      <c r="B659" s="8">
        <v>973</v>
      </c>
      <c r="C659" s="8" t="s">
        <v>86</v>
      </c>
      <c r="D659" s="8"/>
      <c r="E659" s="8"/>
      <c r="F659" s="8"/>
      <c r="G659" s="140">
        <f>G660+G710</f>
        <v>64862.306509999995</v>
      </c>
      <c r="H659" s="141">
        <f>H660+H710</f>
        <v>64862.306509999995</v>
      </c>
      <c r="I659" s="141">
        <f>I660+I710</f>
        <v>64842.993499999997</v>
      </c>
      <c r="J659" s="136">
        <f t="shared" si="83"/>
        <v>99.970224601869475</v>
      </c>
      <c r="K659" s="136">
        <f t="shared" si="84"/>
        <v>99.970224601869475</v>
      </c>
    </row>
    <row r="660" spans="1:11" s="39" customFormat="1" x14ac:dyDescent="0.2">
      <c r="A660" s="21" t="s">
        <v>66</v>
      </c>
      <c r="B660" s="7">
        <v>973</v>
      </c>
      <c r="C660" s="7" t="s">
        <v>86</v>
      </c>
      <c r="D660" s="7" t="s">
        <v>69</v>
      </c>
      <c r="E660" s="7"/>
      <c r="F660" s="7"/>
      <c r="G660" s="142">
        <f>G661+G703+G699</f>
        <v>52700.980469999995</v>
      </c>
      <c r="H660" s="143">
        <f>H661+H703+H699</f>
        <v>52700.980469999995</v>
      </c>
      <c r="I660" s="143">
        <f>I661+I703+I699</f>
        <v>52700.980469999995</v>
      </c>
      <c r="J660" s="136">
        <f t="shared" si="83"/>
        <v>100</v>
      </c>
      <c r="K660" s="136">
        <f t="shared" si="84"/>
        <v>100</v>
      </c>
    </row>
    <row r="661" spans="1:11" ht="25.5" x14ac:dyDescent="0.2">
      <c r="A661" s="16" t="s">
        <v>677</v>
      </c>
      <c r="B661" s="10" t="s">
        <v>166</v>
      </c>
      <c r="C661" s="10" t="s">
        <v>76</v>
      </c>
      <c r="D661" s="10" t="s">
        <v>69</v>
      </c>
      <c r="E661" s="10" t="s">
        <v>219</v>
      </c>
      <c r="F661" s="10"/>
      <c r="G661" s="144">
        <f>G690+G676+G662</f>
        <v>43821.480469999995</v>
      </c>
      <c r="H661" s="145">
        <f>H690+H676+H662</f>
        <v>43821.480469999995</v>
      </c>
      <c r="I661" s="145">
        <f>I690+I676+I662</f>
        <v>43821.480469999995</v>
      </c>
      <c r="J661" s="136">
        <f t="shared" si="83"/>
        <v>100</v>
      </c>
      <c r="K661" s="136">
        <f t="shared" si="84"/>
        <v>100</v>
      </c>
    </row>
    <row r="662" spans="1:11" ht="13.5" x14ac:dyDescent="0.2">
      <c r="A662" s="73" t="s">
        <v>5</v>
      </c>
      <c r="B662" s="6" t="s">
        <v>166</v>
      </c>
      <c r="C662" s="6" t="s">
        <v>86</v>
      </c>
      <c r="D662" s="6" t="s">
        <v>69</v>
      </c>
      <c r="E662" s="6" t="s">
        <v>225</v>
      </c>
      <c r="F662" s="6"/>
      <c r="G662" s="160">
        <f>G663</f>
        <v>16504.276379999999</v>
      </c>
      <c r="H662" s="161">
        <f>H663</f>
        <v>16504.276379999999</v>
      </c>
      <c r="I662" s="161">
        <f>I663</f>
        <v>16504.276379999999</v>
      </c>
      <c r="J662" s="136">
        <f t="shared" si="83"/>
        <v>100</v>
      </c>
      <c r="K662" s="136">
        <f t="shared" si="84"/>
        <v>100</v>
      </c>
    </row>
    <row r="663" spans="1:11" s="39" customFormat="1" ht="25.5" x14ac:dyDescent="0.2">
      <c r="A663" s="22" t="s">
        <v>226</v>
      </c>
      <c r="B663" s="4" t="s">
        <v>166</v>
      </c>
      <c r="C663" s="4" t="s">
        <v>76</v>
      </c>
      <c r="D663" s="4" t="s">
        <v>69</v>
      </c>
      <c r="E663" s="4" t="s">
        <v>227</v>
      </c>
      <c r="F663" s="4"/>
      <c r="G663" s="146">
        <f>G670+G664+G668+G666+G672+G674</f>
        <v>16504.276379999999</v>
      </c>
      <c r="H663" s="147">
        <f>H670+H664+H668+H666+H672+H674</f>
        <v>16504.276379999999</v>
      </c>
      <c r="I663" s="147">
        <f>I670+I664+I668+I666+I672+I674</f>
        <v>16504.276379999999</v>
      </c>
      <c r="J663" s="136">
        <f t="shared" si="83"/>
        <v>100</v>
      </c>
      <c r="K663" s="136">
        <f t="shared" si="84"/>
        <v>100</v>
      </c>
    </row>
    <row r="664" spans="1:11" ht="25.5" x14ac:dyDescent="0.2">
      <c r="A664" s="20" t="s">
        <v>228</v>
      </c>
      <c r="B664" s="4" t="s">
        <v>166</v>
      </c>
      <c r="C664" s="4" t="s">
        <v>76</v>
      </c>
      <c r="D664" s="4" t="s">
        <v>69</v>
      </c>
      <c r="E664" s="4" t="s">
        <v>229</v>
      </c>
      <c r="F664" s="4"/>
      <c r="G664" s="150">
        <f>G665</f>
        <v>3548.6990000000001</v>
      </c>
      <c r="H664" s="151">
        <f>H665</f>
        <v>3548.6990000000001</v>
      </c>
      <c r="I664" s="151">
        <f>I665</f>
        <v>3548.6990000000001</v>
      </c>
      <c r="J664" s="136">
        <f t="shared" si="83"/>
        <v>100</v>
      </c>
      <c r="K664" s="136">
        <f t="shared" si="84"/>
        <v>100</v>
      </c>
    </row>
    <row r="665" spans="1:11" ht="51" x14ac:dyDescent="0.2">
      <c r="A665" s="23" t="s">
        <v>132</v>
      </c>
      <c r="B665" s="5" t="s">
        <v>166</v>
      </c>
      <c r="C665" s="5" t="s">
        <v>76</v>
      </c>
      <c r="D665" s="5" t="s">
        <v>69</v>
      </c>
      <c r="E665" s="5" t="s">
        <v>229</v>
      </c>
      <c r="F665" s="5" t="s">
        <v>138</v>
      </c>
      <c r="G665" s="148">
        <v>3548.6990000000001</v>
      </c>
      <c r="H665" s="149">
        <v>3548.6990000000001</v>
      </c>
      <c r="I665" s="149">
        <v>3548.6990000000001</v>
      </c>
      <c r="J665" s="136">
        <f t="shared" si="83"/>
        <v>100</v>
      </c>
      <c r="K665" s="136">
        <f t="shared" si="84"/>
        <v>100</v>
      </c>
    </row>
    <row r="666" spans="1:11" s="39" customFormat="1" ht="38.25" x14ac:dyDescent="0.2">
      <c r="A666" s="22" t="s">
        <v>564</v>
      </c>
      <c r="B666" s="4" t="s">
        <v>166</v>
      </c>
      <c r="C666" s="4" t="s">
        <v>76</v>
      </c>
      <c r="D666" s="4" t="s">
        <v>69</v>
      </c>
      <c r="E666" s="4" t="s">
        <v>563</v>
      </c>
      <c r="F666" s="4"/>
      <c r="G666" s="146">
        <f>G667</f>
        <v>256.46740999999997</v>
      </c>
      <c r="H666" s="147">
        <f>H667</f>
        <v>256.46740999999997</v>
      </c>
      <c r="I666" s="147">
        <f>I667</f>
        <v>256.46740999999997</v>
      </c>
      <c r="J666" s="136">
        <f t="shared" si="83"/>
        <v>100</v>
      </c>
      <c r="K666" s="136">
        <f t="shared" si="84"/>
        <v>100</v>
      </c>
    </row>
    <row r="667" spans="1:11" s="39" customFormat="1" x14ac:dyDescent="0.2">
      <c r="A667" s="24" t="s">
        <v>562</v>
      </c>
      <c r="B667" s="5" t="s">
        <v>166</v>
      </c>
      <c r="C667" s="5" t="s">
        <v>76</v>
      </c>
      <c r="D667" s="5" t="s">
        <v>69</v>
      </c>
      <c r="E667" s="5" t="s">
        <v>563</v>
      </c>
      <c r="F667" s="5" t="s">
        <v>135</v>
      </c>
      <c r="G667" s="152">
        <v>256.46740999999997</v>
      </c>
      <c r="H667" s="153">
        <v>256.46740999999997</v>
      </c>
      <c r="I667" s="153">
        <v>256.46740999999997</v>
      </c>
      <c r="J667" s="136">
        <f t="shared" si="83"/>
        <v>100</v>
      </c>
      <c r="K667" s="136">
        <f t="shared" si="84"/>
        <v>100</v>
      </c>
    </row>
    <row r="668" spans="1:11" s="39" customFormat="1" ht="25.5" x14ac:dyDescent="0.2">
      <c r="A668" s="22" t="s">
        <v>556</v>
      </c>
      <c r="B668" s="4" t="s">
        <v>166</v>
      </c>
      <c r="C668" s="4" t="s">
        <v>76</v>
      </c>
      <c r="D668" s="4" t="s">
        <v>69</v>
      </c>
      <c r="E668" s="4" t="s">
        <v>561</v>
      </c>
      <c r="F668" s="4"/>
      <c r="G668" s="146">
        <f>G669</f>
        <v>3640.7759700000001</v>
      </c>
      <c r="H668" s="147">
        <f>H669</f>
        <v>3640.7759700000001</v>
      </c>
      <c r="I668" s="147">
        <f>I669</f>
        <v>3640.7759700000001</v>
      </c>
      <c r="J668" s="136">
        <f t="shared" si="83"/>
        <v>100</v>
      </c>
      <c r="K668" s="136">
        <f t="shared" si="84"/>
        <v>100</v>
      </c>
    </row>
    <row r="669" spans="1:11" s="39" customFormat="1" ht="51" x14ac:dyDescent="0.2">
      <c r="A669" s="23" t="s">
        <v>132</v>
      </c>
      <c r="B669" s="5" t="s">
        <v>166</v>
      </c>
      <c r="C669" s="5" t="s">
        <v>76</v>
      </c>
      <c r="D669" s="5" t="s">
        <v>69</v>
      </c>
      <c r="E669" s="5" t="s">
        <v>561</v>
      </c>
      <c r="F669" s="5" t="s">
        <v>138</v>
      </c>
      <c r="G669" s="152">
        <v>3640.7759700000001</v>
      </c>
      <c r="H669" s="153">
        <v>3640.7759700000001</v>
      </c>
      <c r="I669" s="153">
        <v>3640.7759700000001</v>
      </c>
      <c r="J669" s="136">
        <f t="shared" si="83"/>
        <v>100</v>
      </c>
      <c r="K669" s="136">
        <f t="shared" si="84"/>
        <v>100</v>
      </c>
    </row>
    <row r="670" spans="1:11" s="39" customFormat="1" ht="25.5" x14ac:dyDescent="0.2">
      <c r="A670" s="20" t="s">
        <v>230</v>
      </c>
      <c r="B670" s="4" t="s">
        <v>166</v>
      </c>
      <c r="C670" s="4" t="s">
        <v>76</v>
      </c>
      <c r="D670" s="4" t="s">
        <v>69</v>
      </c>
      <c r="E670" s="4" t="s">
        <v>337</v>
      </c>
      <c r="F670" s="4"/>
      <c r="G670" s="146">
        <f>G671</f>
        <v>8118.44</v>
      </c>
      <c r="H670" s="147">
        <f>H671</f>
        <v>8118.44</v>
      </c>
      <c r="I670" s="147">
        <f>I671</f>
        <v>8118.44</v>
      </c>
      <c r="J670" s="136">
        <f t="shared" si="83"/>
        <v>100</v>
      </c>
      <c r="K670" s="136">
        <f t="shared" si="84"/>
        <v>100</v>
      </c>
    </row>
    <row r="671" spans="1:11" s="39" customFormat="1" ht="51" x14ac:dyDescent="0.2">
      <c r="A671" s="23" t="s">
        <v>132</v>
      </c>
      <c r="B671" s="5" t="s">
        <v>166</v>
      </c>
      <c r="C671" s="5" t="s">
        <v>76</v>
      </c>
      <c r="D671" s="5" t="s">
        <v>69</v>
      </c>
      <c r="E671" s="5" t="s">
        <v>337</v>
      </c>
      <c r="F671" s="5" t="s">
        <v>138</v>
      </c>
      <c r="G671" s="148">
        <v>8118.44</v>
      </c>
      <c r="H671" s="149">
        <v>8118.44</v>
      </c>
      <c r="I671" s="149">
        <v>8118.44</v>
      </c>
      <c r="J671" s="136">
        <f t="shared" si="83"/>
        <v>100</v>
      </c>
      <c r="K671" s="136">
        <f t="shared" si="84"/>
        <v>100</v>
      </c>
    </row>
    <row r="672" spans="1:11" s="39" customFormat="1" ht="25.5" x14ac:dyDescent="0.2">
      <c r="A672" s="20" t="s">
        <v>642</v>
      </c>
      <c r="B672" s="4" t="s">
        <v>166</v>
      </c>
      <c r="C672" s="4" t="s">
        <v>76</v>
      </c>
      <c r="D672" s="4" t="s">
        <v>69</v>
      </c>
      <c r="E672" s="4" t="s">
        <v>643</v>
      </c>
      <c r="F672" s="4"/>
      <c r="G672" s="146">
        <f>G673</f>
        <v>209.89400000000001</v>
      </c>
      <c r="H672" s="147">
        <f>H673</f>
        <v>209.89400000000001</v>
      </c>
      <c r="I672" s="147">
        <f>I673</f>
        <v>209.89400000000001</v>
      </c>
      <c r="J672" s="136">
        <f t="shared" si="83"/>
        <v>100</v>
      </c>
      <c r="K672" s="136">
        <f t="shared" si="84"/>
        <v>100</v>
      </c>
    </row>
    <row r="673" spans="1:11" s="39" customFormat="1" x14ac:dyDescent="0.2">
      <c r="A673" s="54" t="s">
        <v>134</v>
      </c>
      <c r="B673" s="5" t="s">
        <v>166</v>
      </c>
      <c r="C673" s="5" t="s">
        <v>76</v>
      </c>
      <c r="D673" s="5" t="s">
        <v>69</v>
      </c>
      <c r="E673" s="5" t="s">
        <v>643</v>
      </c>
      <c r="F673" s="5" t="s">
        <v>135</v>
      </c>
      <c r="G673" s="148">
        <v>209.89400000000001</v>
      </c>
      <c r="H673" s="149">
        <v>209.89400000000001</v>
      </c>
      <c r="I673" s="149">
        <v>209.89400000000001</v>
      </c>
      <c r="J673" s="136">
        <f t="shared" si="83"/>
        <v>100</v>
      </c>
      <c r="K673" s="136">
        <f t="shared" si="84"/>
        <v>100</v>
      </c>
    </row>
    <row r="674" spans="1:11" s="39" customFormat="1" ht="51" x14ac:dyDescent="0.2">
      <c r="A674" s="15" t="s">
        <v>624</v>
      </c>
      <c r="B674" s="4" t="s">
        <v>166</v>
      </c>
      <c r="C674" s="4" t="s">
        <v>76</v>
      </c>
      <c r="D674" s="4" t="s">
        <v>69</v>
      </c>
      <c r="E674" s="4" t="s">
        <v>644</v>
      </c>
      <c r="F674" s="4"/>
      <c r="G674" s="146">
        <f>G675</f>
        <v>730</v>
      </c>
      <c r="H674" s="147">
        <f>H675</f>
        <v>730</v>
      </c>
      <c r="I674" s="147">
        <f>I675</f>
        <v>730</v>
      </c>
      <c r="J674" s="136">
        <f t="shared" si="83"/>
        <v>100</v>
      </c>
      <c r="K674" s="136">
        <f t="shared" si="84"/>
        <v>100</v>
      </c>
    </row>
    <row r="675" spans="1:11" s="39" customFormat="1" x14ac:dyDescent="0.2">
      <c r="A675" s="54" t="s">
        <v>134</v>
      </c>
      <c r="B675" s="5" t="s">
        <v>166</v>
      </c>
      <c r="C675" s="5" t="s">
        <v>76</v>
      </c>
      <c r="D675" s="5" t="s">
        <v>69</v>
      </c>
      <c r="E675" s="5" t="s">
        <v>644</v>
      </c>
      <c r="F675" s="5" t="s">
        <v>138</v>
      </c>
      <c r="G675" s="148">
        <v>730</v>
      </c>
      <c r="H675" s="149">
        <v>730</v>
      </c>
      <c r="I675" s="149">
        <v>730</v>
      </c>
      <c r="J675" s="136">
        <f t="shared" si="83"/>
        <v>100</v>
      </c>
      <c r="K675" s="136">
        <f t="shared" si="84"/>
        <v>100</v>
      </c>
    </row>
    <row r="676" spans="1:11" ht="27" x14ac:dyDescent="0.25">
      <c r="A676" s="57" t="s">
        <v>6</v>
      </c>
      <c r="B676" s="6" t="s">
        <v>166</v>
      </c>
      <c r="C676" s="6" t="s">
        <v>86</v>
      </c>
      <c r="D676" s="6" t="s">
        <v>69</v>
      </c>
      <c r="E676" s="6" t="s">
        <v>231</v>
      </c>
      <c r="F676" s="6"/>
      <c r="G676" s="162">
        <f>G677</f>
        <v>24146.69873</v>
      </c>
      <c r="H676" s="163">
        <f>H677</f>
        <v>24146.69873</v>
      </c>
      <c r="I676" s="163">
        <f>I677</f>
        <v>24146.69873</v>
      </c>
      <c r="J676" s="136">
        <f t="shared" si="83"/>
        <v>100</v>
      </c>
      <c r="K676" s="136">
        <f t="shared" si="84"/>
        <v>100</v>
      </c>
    </row>
    <row r="677" spans="1:11" ht="25.5" x14ac:dyDescent="0.2">
      <c r="A677" s="22" t="s">
        <v>232</v>
      </c>
      <c r="B677" s="4" t="s">
        <v>166</v>
      </c>
      <c r="C677" s="4" t="s">
        <v>76</v>
      </c>
      <c r="D677" s="4" t="s">
        <v>69</v>
      </c>
      <c r="E677" s="4" t="s">
        <v>233</v>
      </c>
      <c r="F677" s="4"/>
      <c r="G677" s="150">
        <f>G684+G678+G682+G680+G686+G688</f>
        <v>24146.69873</v>
      </c>
      <c r="H677" s="151">
        <f>H684+H678+H682+H680+H686+H688</f>
        <v>24146.69873</v>
      </c>
      <c r="I677" s="151">
        <f>I684+I678+I682+I680+I686+I688</f>
        <v>24146.69873</v>
      </c>
      <c r="J677" s="136">
        <f t="shared" si="83"/>
        <v>100</v>
      </c>
      <c r="K677" s="136">
        <f t="shared" si="84"/>
        <v>100</v>
      </c>
    </row>
    <row r="678" spans="1:11" ht="38.25" x14ac:dyDescent="0.2">
      <c r="A678" s="20" t="s">
        <v>234</v>
      </c>
      <c r="B678" s="4" t="s">
        <v>166</v>
      </c>
      <c r="C678" s="4" t="s">
        <v>86</v>
      </c>
      <c r="D678" s="4" t="s">
        <v>69</v>
      </c>
      <c r="E678" s="4" t="s">
        <v>235</v>
      </c>
      <c r="F678" s="5"/>
      <c r="G678" s="150">
        <f>SUM(G679:G679)</f>
        <v>4733.3999999999996</v>
      </c>
      <c r="H678" s="151">
        <f>SUM(H679:H679)</f>
        <v>4733.3999999999996</v>
      </c>
      <c r="I678" s="151">
        <f>SUM(I679:I679)</f>
        <v>4733.3999999999996</v>
      </c>
      <c r="J678" s="136">
        <f t="shared" si="83"/>
        <v>100</v>
      </c>
      <c r="K678" s="136">
        <f t="shared" si="84"/>
        <v>100</v>
      </c>
    </row>
    <row r="679" spans="1:11" ht="51" x14ac:dyDescent="0.2">
      <c r="A679" s="24" t="s">
        <v>133</v>
      </c>
      <c r="B679" s="5" t="s">
        <v>166</v>
      </c>
      <c r="C679" s="5" t="s">
        <v>76</v>
      </c>
      <c r="D679" s="5" t="s">
        <v>69</v>
      </c>
      <c r="E679" s="5" t="s">
        <v>235</v>
      </c>
      <c r="F679" s="5" t="s">
        <v>137</v>
      </c>
      <c r="G679" s="148">
        <v>4733.3999999999996</v>
      </c>
      <c r="H679" s="149">
        <v>4733.3999999999996</v>
      </c>
      <c r="I679" s="149">
        <v>4733.3999999999996</v>
      </c>
      <c r="J679" s="136">
        <f t="shared" si="83"/>
        <v>100</v>
      </c>
      <c r="K679" s="136">
        <f t="shared" si="84"/>
        <v>100</v>
      </c>
    </row>
    <row r="680" spans="1:11" ht="38.25" x14ac:dyDescent="0.2">
      <c r="A680" s="22" t="s">
        <v>567</v>
      </c>
      <c r="B680" s="4" t="s">
        <v>166</v>
      </c>
      <c r="C680" s="4" t="s">
        <v>76</v>
      </c>
      <c r="D680" s="4" t="s">
        <v>69</v>
      </c>
      <c r="E680" s="4" t="s">
        <v>566</v>
      </c>
      <c r="F680" s="4"/>
      <c r="G680" s="150">
        <f>G681</f>
        <v>1003.38579</v>
      </c>
      <c r="H680" s="151">
        <f>H681</f>
        <v>1003.38579</v>
      </c>
      <c r="I680" s="151">
        <f>I681</f>
        <v>1003.38579</v>
      </c>
      <c r="J680" s="136">
        <f t="shared" si="83"/>
        <v>100</v>
      </c>
      <c r="K680" s="136">
        <f t="shared" si="84"/>
        <v>100</v>
      </c>
    </row>
    <row r="681" spans="1:11" x14ac:dyDescent="0.2">
      <c r="A681" s="24" t="s">
        <v>411</v>
      </c>
      <c r="B681" s="5" t="s">
        <v>166</v>
      </c>
      <c r="C681" s="5" t="s">
        <v>76</v>
      </c>
      <c r="D681" s="5" t="s">
        <v>69</v>
      </c>
      <c r="E681" s="5" t="s">
        <v>566</v>
      </c>
      <c r="F681" s="5" t="s">
        <v>146</v>
      </c>
      <c r="G681" s="148">
        <v>1003.38579</v>
      </c>
      <c r="H681" s="149">
        <v>1003.38579</v>
      </c>
      <c r="I681" s="149">
        <v>1003.38579</v>
      </c>
      <c r="J681" s="136">
        <f t="shared" si="83"/>
        <v>100</v>
      </c>
      <c r="K681" s="136">
        <f t="shared" si="84"/>
        <v>100</v>
      </c>
    </row>
    <row r="682" spans="1:11" ht="25.5" x14ac:dyDescent="0.2">
      <c r="A682" s="22" t="s">
        <v>556</v>
      </c>
      <c r="B682" s="4" t="s">
        <v>166</v>
      </c>
      <c r="C682" s="4" t="s">
        <v>76</v>
      </c>
      <c r="D682" s="4" t="s">
        <v>69</v>
      </c>
      <c r="E682" s="4" t="s">
        <v>565</v>
      </c>
      <c r="F682" s="4"/>
      <c r="G682" s="150">
        <f>G683</f>
        <v>2631</v>
      </c>
      <c r="H682" s="151">
        <f>H683</f>
        <v>2631</v>
      </c>
      <c r="I682" s="151">
        <f>I683</f>
        <v>2631</v>
      </c>
      <c r="J682" s="136">
        <f t="shared" si="83"/>
        <v>100</v>
      </c>
      <c r="K682" s="136">
        <f t="shared" si="84"/>
        <v>100</v>
      </c>
    </row>
    <row r="683" spans="1:11" ht="51" x14ac:dyDescent="0.2">
      <c r="A683" s="24" t="s">
        <v>133</v>
      </c>
      <c r="B683" s="5" t="s">
        <v>166</v>
      </c>
      <c r="C683" s="5" t="s">
        <v>76</v>
      </c>
      <c r="D683" s="5" t="s">
        <v>69</v>
      </c>
      <c r="E683" s="5" t="s">
        <v>565</v>
      </c>
      <c r="F683" s="5" t="s">
        <v>137</v>
      </c>
      <c r="G683" s="148">
        <v>2631</v>
      </c>
      <c r="H683" s="149">
        <v>2631</v>
      </c>
      <c r="I683" s="149">
        <v>2631</v>
      </c>
      <c r="J683" s="136">
        <f t="shared" si="83"/>
        <v>100</v>
      </c>
      <c r="K683" s="136">
        <f t="shared" si="84"/>
        <v>100</v>
      </c>
    </row>
    <row r="684" spans="1:11" ht="25.5" x14ac:dyDescent="0.2">
      <c r="A684" s="20" t="s">
        <v>230</v>
      </c>
      <c r="B684" s="4" t="s">
        <v>166</v>
      </c>
      <c r="C684" s="4" t="s">
        <v>76</v>
      </c>
      <c r="D684" s="4" t="s">
        <v>69</v>
      </c>
      <c r="E684" s="4" t="s">
        <v>338</v>
      </c>
      <c r="F684" s="4"/>
      <c r="G684" s="150">
        <f>G685</f>
        <v>14687.46</v>
      </c>
      <c r="H684" s="151">
        <f>H685</f>
        <v>14687.46</v>
      </c>
      <c r="I684" s="151">
        <f>I685</f>
        <v>14687.46</v>
      </c>
      <c r="J684" s="136">
        <f t="shared" si="83"/>
        <v>100</v>
      </c>
      <c r="K684" s="136">
        <f t="shared" si="84"/>
        <v>100</v>
      </c>
    </row>
    <row r="685" spans="1:11" ht="51" x14ac:dyDescent="0.2">
      <c r="A685" s="24" t="s">
        <v>133</v>
      </c>
      <c r="B685" s="5" t="s">
        <v>166</v>
      </c>
      <c r="C685" s="5" t="s">
        <v>76</v>
      </c>
      <c r="D685" s="5" t="s">
        <v>69</v>
      </c>
      <c r="E685" s="5" t="s">
        <v>338</v>
      </c>
      <c r="F685" s="5" t="s">
        <v>137</v>
      </c>
      <c r="G685" s="148">
        <v>14687.46</v>
      </c>
      <c r="H685" s="149">
        <v>14687.46</v>
      </c>
      <c r="I685" s="149">
        <v>14687.46</v>
      </c>
      <c r="J685" s="136">
        <f t="shared" si="83"/>
        <v>100</v>
      </c>
      <c r="K685" s="136">
        <f t="shared" si="84"/>
        <v>100</v>
      </c>
    </row>
    <row r="686" spans="1:11" s="39" customFormat="1" ht="25.5" x14ac:dyDescent="0.2">
      <c r="A686" s="20" t="s">
        <v>642</v>
      </c>
      <c r="B686" s="4" t="s">
        <v>166</v>
      </c>
      <c r="C686" s="4" t="s">
        <v>76</v>
      </c>
      <c r="D686" s="4" t="s">
        <v>69</v>
      </c>
      <c r="E686" s="4" t="s">
        <v>645</v>
      </c>
      <c r="F686" s="4"/>
      <c r="G686" s="146">
        <f>G687</f>
        <v>407.45294000000001</v>
      </c>
      <c r="H686" s="147">
        <f>H687</f>
        <v>407.45294000000001</v>
      </c>
      <c r="I686" s="147">
        <f>I687</f>
        <v>407.45294000000001</v>
      </c>
      <c r="J686" s="136">
        <f t="shared" si="83"/>
        <v>100</v>
      </c>
      <c r="K686" s="136">
        <f t="shared" si="84"/>
        <v>100</v>
      </c>
    </row>
    <row r="687" spans="1:11" s="39" customFormat="1" x14ac:dyDescent="0.2">
      <c r="A687" s="24" t="s">
        <v>411</v>
      </c>
      <c r="B687" s="5" t="s">
        <v>166</v>
      </c>
      <c r="C687" s="5" t="s">
        <v>76</v>
      </c>
      <c r="D687" s="5" t="s">
        <v>69</v>
      </c>
      <c r="E687" s="5" t="s">
        <v>645</v>
      </c>
      <c r="F687" s="5" t="s">
        <v>146</v>
      </c>
      <c r="G687" s="148">
        <v>407.45294000000001</v>
      </c>
      <c r="H687" s="149">
        <v>407.45294000000001</v>
      </c>
      <c r="I687" s="149">
        <v>407.45294000000001</v>
      </c>
      <c r="J687" s="136">
        <f t="shared" si="83"/>
        <v>100</v>
      </c>
      <c r="K687" s="136">
        <f t="shared" si="84"/>
        <v>100</v>
      </c>
    </row>
    <row r="688" spans="1:11" s="39" customFormat="1" ht="51" x14ac:dyDescent="0.2">
      <c r="A688" s="15" t="s">
        <v>624</v>
      </c>
      <c r="B688" s="4" t="s">
        <v>166</v>
      </c>
      <c r="C688" s="4" t="s">
        <v>76</v>
      </c>
      <c r="D688" s="4" t="s">
        <v>69</v>
      </c>
      <c r="E688" s="4" t="s">
        <v>646</v>
      </c>
      <c r="F688" s="4"/>
      <c r="G688" s="146">
        <f>G689</f>
        <v>684</v>
      </c>
      <c r="H688" s="147">
        <f>H689</f>
        <v>684</v>
      </c>
      <c r="I688" s="147">
        <f>I689</f>
        <v>684</v>
      </c>
      <c r="J688" s="136">
        <f t="shared" si="83"/>
        <v>100</v>
      </c>
      <c r="K688" s="136">
        <f t="shared" si="84"/>
        <v>100</v>
      </c>
    </row>
    <row r="689" spans="1:11" s="39" customFormat="1" ht="51" x14ac:dyDescent="0.2">
      <c r="A689" s="24" t="s">
        <v>133</v>
      </c>
      <c r="B689" s="5" t="s">
        <v>166</v>
      </c>
      <c r="C689" s="5" t="s">
        <v>76</v>
      </c>
      <c r="D689" s="5" t="s">
        <v>69</v>
      </c>
      <c r="E689" s="5" t="s">
        <v>646</v>
      </c>
      <c r="F689" s="5" t="s">
        <v>137</v>
      </c>
      <c r="G689" s="148">
        <v>684</v>
      </c>
      <c r="H689" s="149">
        <v>684</v>
      </c>
      <c r="I689" s="149">
        <v>684</v>
      </c>
      <c r="J689" s="136">
        <f t="shared" si="83"/>
        <v>100</v>
      </c>
      <c r="K689" s="136">
        <f t="shared" si="84"/>
        <v>100</v>
      </c>
    </row>
    <row r="690" spans="1:11" ht="13.5" x14ac:dyDescent="0.2">
      <c r="A690" s="73" t="s">
        <v>7</v>
      </c>
      <c r="B690" s="6" t="s">
        <v>166</v>
      </c>
      <c r="C690" s="6" t="s">
        <v>76</v>
      </c>
      <c r="D690" s="6" t="s">
        <v>69</v>
      </c>
      <c r="E690" s="6" t="s">
        <v>236</v>
      </c>
      <c r="F690" s="6"/>
      <c r="G690" s="160">
        <f>G691+G696</f>
        <v>3170.5053600000001</v>
      </c>
      <c r="H690" s="161">
        <f>H691+H696</f>
        <v>3170.5053600000001</v>
      </c>
      <c r="I690" s="161">
        <f>I691+I696</f>
        <v>3170.5053600000001</v>
      </c>
      <c r="J690" s="136">
        <f t="shared" si="83"/>
        <v>100</v>
      </c>
      <c r="K690" s="136">
        <f t="shared" si="84"/>
        <v>100</v>
      </c>
    </row>
    <row r="691" spans="1:11" ht="25.5" x14ac:dyDescent="0.2">
      <c r="A691" s="22" t="s">
        <v>237</v>
      </c>
      <c r="B691" s="4" t="s">
        <v>166</v>
      </c>
      <c r="C691" s="4" t="s">
        <v>76</v>
      </c>
      <c r="D691" s="4" t="s">
        <v>69</v>
      </c>
      <c r="E691" s="4" t="s">
        <v>238</v>
      </c>
      <c r="F691" s="4"/>
      <c r="G691" s="146">
        <f>G692</f>
        <v>2958.0940000000001</v>
      </c>
      <c r="H691" s="147">
        <f>H692</f>
        <v>2958.0940000000001</v>
      </c>
      <c r="I691" s="147">
        <f>I692</f>
        <v>2958.0940000000001</v>
      </c>
      <c r="J691" s="136">
        <f t="shared" si="83"/>
        <v>100</v>
      </c>
      <c r="K691" s="136">
        <f t="shared" si="84"/>
        <v>100</v>
      </c>
    </row>
    <row r="692" spans="1:11" ht="25.5" x14ac:dyDescent="0.2">
      <c r="A692" s="14" t="s">
        <v>239</v>
      </c>
      <c r="B692" s="4" t="s">
        <v>166</v>
      </c>
      <c r="C692" s="4" t="s">
        <v>76</v>
      </c>
      <c r="D692" s="4" t="s">
        <v>69</v>
      </c>
      <c r="E692" s="4" t="s">
        <v>240</v>
      </c>
      <c r="F692" s="4"/>
      <c r="G692" s="146">
        <f>SUM(G693:G695)</f>
        <v>2958.0940000000001</v>
      </c>
      <c r="H692" s="147">
        <f>SUM(H693:H695)</f>
        <v>2958.0940000000001</v>
      </c>
      <c r="I692" s="147">
        <f>SUM(I693:I695)</f>
        <v>2958.0940000000001</v>
      </c>
      <c r="J692" s="136">
        <f t="shared" si="83"/>
        <v>100</v>
      </c>
      <c r="K692" s="136">
        <f t="shared" si="84"/>
        <v>100</v>
      </c>
    </row>
    <row r="693" spans="1:11" ht="25.5" x14ac:dyDescent="0.2">
      <c r="A693" s="23" t="s">
        <v>150</v>
      </c>
      <c r="B693" s="5" t="s">
        <v>166</v>
      </c>
      <c r="C693" s="5" t="s">
        <v>76</v>
      </c>
      <c r="D693" s="5" t="s">
        <v>69</v>
      </c>
      <c r="E693" s="5" t="s">
        <v>240</v>
      </c>
      <c r="F693" s="5" t="s">
        <v>124</v>
      </c>
      <c r="G693" s="148">
        <v>1969.694</v>
      </c>
      <c r="H693" s="149">
        <v>1969.694</v>
      </c>
      <c r="I693" s="149">
        <v>1969.694</v>
      </c>
      <c r="J693" s="136">
        <f t="shared" si="83"/>
        <v>100</v>
      </c>
      <c r="K693" s="136">
        <f t="shared" si="84"/>
        <v>100</v>
      </c>
    </row>
    <row r="694" spans="1:11" x14ac:dyDescent="0.2">
      <c r="A694" s="23" t="s">
        <v>562</v>
      </c>
      <c r="B694" s="5" t="s">
        <v>166</v>
      </c>
      <c r="C694" s="5" t="s">
        <v>76</v>
      </c>
      <c r="D694" s="5" t="s">
        <v>69</v>
      </c>
      <c r="E694" s="5" t="s">
        <v>240</v>
      </c>
      <c r="F694" s="5" t="s">
        <v>135</v>
      </c>
      <c r="G694" s="148">
        <v>58</v>
      </c>
      <c r="H694" s="149">
        <v>58</v>
      </c>
      <c r="I694" s="149">
        <v>58</v>
      </c>
      <c r="J694" s="136">
        <f t="shared" si="83"/>
        <v>100</v>
      </c>
      <c r="K694" s="136">
        <f t="shared" si="84"/>
        <v>100</v>
      </c>
    </row>
    <row r="695" spans="1:11" x14ac:dyDescent="0.2">
      <c r="A695" s="24" t="s">
        <v>411</v>
      </c>
      <c r="B695" s="5" t="s">
        <v>166</v>
      </c>
      <c r="C695" s="5" t="s">
        <v>76</v>
      </c>
      <c r="D695" s="5" t="s">
        <v>69</v>
      </c>
      <c r="E695" s="5" t="s">
        <v>240</v>
      </c>
      <c r="F695" s="5" t="s">
        <v>146</v>
      </c>
      <c r="G695" s="148">
        <v>930.4</v>
      </c>
      <c r="H695" s="149">
        <v>930.4</v>
      </c>
      <c r="I695" s="149">
        <v>930.4</v>
      </c>
      <c r="J695" s="136">
        <f t="shared" si="83"/>
        <v>100</v>
      </c>
      <c r="K695" s="136">
        <f t="shared" si="84"/>
        <v>100</v>
      </c>
    </row>
    <row r="696" spans="1:11" s="39" customFormat="1" x14ac:dyDescent="0.2">
      <c r="A696" s="22" t="s">
        <v>612</v>
      </c>
      <c r="B696" s="4" t="s">
        <v>166</v>
      </c>
      <c r="C696" s="4" t="s">
        <v>76</v>
      </c>
      <c r="D696" s="4" t="s">
        <v>69</v>
      </c>
      <c r="E696" s="4" t="s">
        <v>611</v>
      </c>
      <c r="F696" s="4"/>
      <c r="G696" s="150">
        <f>G697+G698</f>
        <v>212.41136</v>
      </c>
      <c r="H696" s="151">
        <f>H697+H698</f>
        <v>212.41136</v>
      </c>
      <c r="I696" s="151">
        <f>I697+I698</f>
        <v>212.41136</v>
      </c>
      <c r="J696" s="136">
        <f t="shared" si="83"/>
        <v>100</v>
      </c>
      <c r="K696" s="136">
        <f t="shared" si="84"/>
        <v>100</v>
      </c>
    </row>
    <row r="697" spans="1:11" x14ac:dyDescent="0.2">
      <c r="A697" s="23" t="s">
        <v>562</v>
      </c>
      <c r="B697" s="5" t="s">
        <v>166</v>
      </c>
      <c r="C697" s="5" t="s">
        <v>76</v>
      </c>
      <c r="D697" s="5" t="s">
        <v>69</v>
      </c>
      <c r="E697" s="5" t="s">
        <v>611</v>
      </c>
      <c r="F697" s="5" t="s">
        <v>135</v>
      </c>
      <c r="G697" s="148">
        <v>106.20568</v>
      </c>
      <c r="H697" s="149">
        <v>106.20568</v>
      </c>
      <c r="I697" s="149">
        <v>106.20568</v>
      </c>
      <c r="J697" s="136">
        <f t="shared" si="83"/>
        <v>100</v>
      </c>
      <c r="K697" s="136">
        <f t="shared" si="84"/>
        <v>100</v>
      </c>
    </row>
    <row r="698" spans="1:11" x14ac:dyDescent="0.2">
      <c r="A698" s="24" t="s">
        <v>411</v>
      </c>
      <c r="B698" s="5" t="s">
        <v>166</v>
      </c>
      <c r="C698" s="5" t="s">
        <v>76</v>
      </c>
      <c r="D698" s="5" t="s">
        <v>69</v>
      </c>
      <c r="E698" s="5" t="s">
        <v>611</v>
      </c>
      <c r="F698" s="5" t="s">
        <v>146</v>
      </c>
      <c r="G698" s="148">
        <v>106.20568</v>
      </c>
      <c r="H698" s="149">
        <v>106.20568</v>
      </c>
      <c r="I698" s="149">
        <v>106.20568</v>
      </c>
      <c r="J698" s="136">
        <f t="shared" si="83"/>
        <v>100</v>
      </c>
      <c r="K698" s="136">
        <f t="shared" si="84"/>
        <v>100</v>
      </c>
    </row>
    <row r="699" spans="1:11" s="40" customFormat="1" ht="38.25" x14ac:dyDescent="0.2">
      <c r="A699" s="16" t="s">
        <v>679</v>
      </c>
      <c r="B699" s="10" t="s">
        <v>166</v>
      </c>
      <c r="C699" s="10" t="s">
        <v>76</v>
      </c>
      <c r="D699" s="10" t="s">
        <v>69</v>
      </c>
      <c r="E699" s="10" t="s">
        <v>441</v>
      </c>
      <c r="F699" s="10"/>
      <c r="G699" s="158">
        <f t="shared" ref="G699:I701" si="85">G700</f>
        <v>988.1</v>
      </c>
      <c r="H699" s="159">
        <f t="shared" si="85"/>
        <v>988.1</v>
      </c>
      <c r="I699" s="159">
        <f t="shared" si="85"/>
        <v>988.1</v>
      </c>
      <c r="J699" s="136">
        <f t="shared" si="83"/>
        <v>100</v>
      </c>
      <c r="K699" s="136">
        <f t="shared" si="84"/>
        <v>100</v>
      </c>
    </row>
    <row r="700" spans="1:11" s="39" customFormat="1" ht="25.5" x14ac:dyDescent="0.2">
      <c r="A700" s="22" t="s">
        <v>440</v>
      </c>
      <c r="B700" s="4" t="s">
        <v>166</v>
      </c>
      <c r="C700" s="4" t="s">
        <v>76</v>
      </c>
      <c r="D700" s="4" t="s">
        <v>69</v>
      </c>
      <c r="E700" s="4" t="s">
        <v>442</v>
      </c>
      <c r="F700" s="4"/>
      <c r="G700" s="150">
        <f t="shared" si="85"/>
        <v>988.1</v>
      </c>
      <c r="H700" s="151">
        <f t="shared" si="85"/>
        <v>988.1</v>
      </c>
      <c r="I700" s="151">
        <f t="shared" si="85"/>
        <v>988.1</v>
      </c>
      <c r="J700" s="136">
        <f t="shared" si="83"/>
        <v>100</v>
      </c>
      <c r="K700" s="136">
        <f t="shared" si="84"/>
        <v>100</v>
      </c>
    </row>
    <row r="701" spans="1:11" s="39" customFormat="1" ht="38.25" x14ac:dyDescent="0.2">
      <c r="A701" s="22" t="s">
        <v>439</v>
      </c>
      <c r="B701" s="4" t="s">
        <v>166</v>
      </c>
      <c r="C701" s="4" t="s">
        <v>76</v>
      </c>
      <c r="D701" s="4" t="s">
        <v>69</v>
      </c>
      <c r="E701" s="4" t="s">
        <v>443</v>
      </c>
      <c r="F701" s="4"/>
      <c r="G701" s="150">
        <f t="shared" si="85"/>
        <v>988.1</v>
      </c>
      <c r="H701" s="151">
        <f t="shared" si="85"/>
        <v>988.1</v>
      </c>
      <c r="I701" s="151">
        <f t="shared" si="85"/>
        <v>988.1</v>
      </c>
      <c r="J701" s="136">
        <f t="shared" si="83"/>
        <v>100</v>
      </c>
      <c r="K701" s="136">
        <f t="shared" si="84"/>
        <v>100</v>
      </c>
    </row>
    <row r="702" spans="1:11" ht="51" x14ac:dyDescent="0.2">
      <c r="A702" s="24" t="s">
        <v>133</v>
      </c>
      <c r="B702" s="5" t="s">
        <v>166</v>
      </c>
      <c r="C702" s="5" t="s">
        <v>76</v>
      </c>
      <c r="D702" s="5" t="s">
        <v>69</v>
      </c>
      <c r="E702" s="5" t="s">
        <v>443</v>
      </c>
      <c r="F702" s="5" t="s">
        <v>137</v>
      </c>
      <c r="G702" s="148">
        <v>988.1</v>
      </c>
      <c r="H702" s="149">
        <v>988.1</v>
      </c>
      <c r="I702" s="149">
        <v>988.1</v>
      </c>
      <c r="J702" s="136">
        <f t="shared" si="83"/>
        <v>100</v>
      </c>
      <c r="K702" s="136">
        <f t="shared" si="84"/>
        <v>100</v>
      </c>
    </row>
    <row r="703" spans="1:11" x14ac:dyDescent="0.2">
      <c r="A703" s="16" t="s">
        <v>242</v>
      </c>
      <c r="B703" s="10" t="s">
        <v>166</v>
      </c>
      <c r="C703" s="10" t="s">
        <v>76</v>
      </c>
      <c r="D703" s="10" t="s">
        <v>69</v>
      </c>
      <c r="E703" s="10" t="s">
        <v>188</v>
      </c>
      <c r="F703" s="10"/>
      <c r="G703" s="173">
        <f>G708+G706+G704</f>
        <v>7891.4</v>
      </c>
      <c r="H703" s="174">
        <f>H708+H706+H704</f>
        <v>7891.4</v>
      </c>
      <c r="I703" s="174">
        <f>I708+I706+I704</f>
        <v>7891.4</v>
      </c>
      <c r="J703" s="136">
        <f t="shared" si="83"/>
        <v>100</v>
      </c>
      <c r="K703" s="136">
        <f t="shared" si="84"/>
        <v>100</v>
      </c>
    </row>
    <row r="704" spans="1:11" ht="25.5" x14ac:dyDescent="0.2">
      <c r="A704" s="28" t="s">
        <v>647</v>
      </c>
      <c r="B704" s="4" t="s">
        <v>166</v>
      </c>
      <c r="C704" s="4" t="s">
        <v>76</v>
      </c>
      <c r="D704" s="4" t="s">
        <v>69</v>
      </c>
      <c r="E704" s="4" t="s">
        <v>200</v>
      </c>
      <c r="F704" s="4"/>
      <c r="G704" s="150">
        <f>G705</f>
        <v>11</v>
      </c>
      <c r="H704" s="151">
        <f>H705</f>
        <v>11</v>
      </c>
      <c r="I704" s="151">
        <f>I705</f>
        <v>11</v>
      </c>
      <c r="J704" s="136">
        <f t="shared" si="83"/>
        <v>100</v>
      </c>
      <c r="K704" s="136">
        <f t="shared" si="84"/>
        <v>100</v>
      </c>
    </row>
    <row r="705" spans="1:11" ht="38.25" x14ac:dyDescent="0.2">
      <c r="A705" s="34" t="s">
        <v>526</v>
      </c>
      <c r="B705" s="5" t="s">
        <v>166</v>
      </c>
      <c r="C705" s="5" t="s">
        <v>76</v>
      </c>
      <c r="D705" s="5" t="s">
        <v>69</v>
      </c>
      <c r="E705" s="5" t="s">
        <v>200</v>
      </c>
      <c r="F705" s="5" t="s">
        <v>527</v>
      </c>
      <c r="G705" s="148">
        <v>11</v>
      </c>
      <c r="H705" s="149">
        <v>11</v>
      </c>
      <c r="I705" s="149">
        <v>11</v>
      </c>
      <c r="J705" s="136">
        <f t="shared" si="83"/>
        <v>100</v>
      </c>
      <c r="K705" s="136">
        <f t="shared" si="84"/>
        <v>100</v>
      </c>
    </row>
    <row r="706" spans="1:11" s="39" customFormat="1" ht="63.75" x14ac:dyDescent="0.2">
      <c r="A706" s="22" t="s">
        <v>552</v>
      </c>
      <c r="B706" s="4" t="s">
        <v>166</v>
      </c>
      <c r="C706" s="4" t="s">
        <v>76</v>
      </c>
      <c r="D706" s="4" t="s">
        <v>69</v>
      </c>
      <c r="E706" s="4" t="s">
        <v>551</v>
      </c>
      <c r="F706" s="4"/>
      <c r="G706" s="175">
        <f>G707</f>
        <v>94.2</v>
      </c>
      <c r="H706" s="176">
        <f>H707</f>
        <v>94.2</v>
      </c>
      <c r="I706" s="176">
        <f>I707</f>
        <v>94.2</v>
      </c>
      <c r="J706" s="136">
        <f t="shared" si="83"/>
        <v>100</v>
      </c>
      <c r="K706" s="136">
        <f t="shared" si="84"/>
        <v>100</v>
      </c>
    </row>
    <row r="707" spans="1:11" x14ac:dyDescent="0.2">
      <c r="A707" s="24" t="s">
        <v>562</v>
      </c>
      <c r="B707" s="5" t="s">
        <v>166</v>
      </c>
      <c r="C707" s="5" t="s">
        <v>76</v>
      </c>
      <c r="D707" s="5" t="s">
        <v>69</v>
      </c>
      <c r="E707" s="5" t="s">
        <v>551</v>
      </c>
      <c r="F707" s="5" t="s">
        <v>135</v>
      </c>
      <c r="G707" s="181">
        <v>94.2</v>
      </c>
      <c r="H707" s="182">
        <v>94.2</v>
      </c>
      <c r="I707" s="182">
        <v>94.2</v>
      </c>
      <c r="J707" s="136">
        <f t="shared" si="83"/>
        <v>100</v>
      </c>
      <c r="K707" s="136">
        <f t="shared" si="84"/>
        <v>100</v>
      </c>
    </row>
    <row r="708" spans="1:11" ht="25.5" x14ac:dyDescent="0.2">
      <c r="A708" s="20" t="s">
        <v>230</v>
      </c>
      <c r="B708" s="4" t="s">
        <v>166</v>
      </c>
      <c r="C708" s="4" t="s">
        <v>76</v>
      </c>
      <c r="D708" s="4" t="s">
        <v>69</v>
      </c>
      <c r="E708" s="4" t="s">
        <v>339</v>
      </c>
      <c r="F708" s="4"/>
      <c r="G708" s="146">
        <f>G709</f>
        <v>7786.2</v>
      </c>
      <c r="H708" s="147">
        <f>H709</f>
        <v>7786.2</v>
      </c>
      <c r="I708" s="147">
        <f>I709</f>
        <v>7786.2</v>
      </c>
      <c r="J708" s="136">
        <f t="shared" si="83"/>
        <v>100</v>
      </c>
      <c r="K708" s="136">
        <f t="shared" si="84"/>
        <v>100</v>
      </c>
    </row>
    <row r="709" spans="1:11" x14ac:dyDescent="0.2">
      <c r="A709" s="24" t="s">
        <v>178</v>
      </c>
      <c r="B709" s="5" t="s">
        <v>166</v>
      </c>
      <c r="C709" s="5" t="s">
        <v>76</v>
      </c>
      <c r="D709" s="5" t="s">
        <v>69</v>
      </c>
      <c r="E709" s="5" t="s">
        <v>339</v>
      </c>
      <c r="F709" s="5" t="s">
        <v>128</v>
      </c>
      <c r="G709" s="148">
        <v>7786.2</v>
      </c>
      <c r="H709" s="149">
        <v>7786.2</v>
      </c>
      <c r="I709" s="149">
        <v>7786.2</v>
      </c>
      <c r="J709" s="136">
        <f t="shared" si="83"/>
        <v>100</v>
      </c>
      <c r="K709" s="136">
        <f t="shared" si="84"/>
        <v>100</v>
      </c>
    </row>
    <row r="710" spans="1:11" x14ac:dyDescent="0.2">
      <c r="A710" s="25" t="s">
        <v>162</v>
      </c>
      <c r="B710" s="7" t="s">
        <v>166</v>
      </c>
      <c r="C710" s="7" t="s">
        <v>76</v>
      </c>
      <c r="D710" s="7" t="s">
        <v>72</v>
      </c>
      <c r="E710" s="7"/>
      <c r="F710" s="7"/>
      <c r="G710" s="142">
        <f>G717+G735+G711+G739</f>
        <v>12161.32604</v>
      </c>
      <c r="H710" s="143">
        <f>H717+H735+H711+H739</f>
        <v>12161.32604</v>
      </c>
      <c r="I710" s="143">
        <f>I717+I735+I711+I739</f>
        <v>12142.01303</v>
      </c>
      <c r="J710" s="136">
        <f t="shared" si="83"/>
        <v>99.841193222379886</v>
      </c>
      <c r="K710" s="136">
        <f t="shared" si="84"/>
        <v>99.841193222379886</v>
      </c>
    </row>
    <row r="711" spans="1:11" s="102" customFormat="1" ht="25.5" x14ac:dyDescent="0.2">
      <c r="A711" s="126" t="s">
        <v>656</v>
      </c>
      <c r="B711" s="112" t="s">
        <v>166</v>
      </c>
      <c r="C711" s="112" t="s">
        <v>76</v>
      </c>
      <c r="D711" s="112" t="s">
        <v>72</v>
      </c>
      <c r="E711" s="112" t="s">
        <v>300</v>
      </c>
      <c r="F711" s="112"/>
      <c r="G711" s="158">
        <f>G712+G715</f>
        <v>45.5</v>
      </c>
      <c r="H711" s="159">
        <f>H712+H715</f>
        <v>45.5</v>
      </c>
      <c r="I711" s="159">
        <f>I712+I715</f>
        <v>45.5</v>
      </c>
      <c r="J711" s="136">
        <f t="shared" si="83"/>
        <v>100</v>
      </c>
      <c r="K711" s="136">
        <f t="shared" si="84"/>
        <v>100</v>
      </c>
    </row>
    <row r="712" spans="1:11" s="105" customFormat="1" ht="25.5" x14ac:dyDescent="0.2">
      <c r="A712" s="127" t="s">
        <v>356</v>
      </c>
      <c r="B712" s="99" t="s">
        <v>166</v>
      </c>
      <c r="C712" s="99" t="s">
        <v>76</v>
      </c>
      <c r="D712" s="99" t="s">
        <v>72</v>
      </c>
      <c r="E712" s="99" t="s">
        <v>609</v>
      </c>
      <c r="F712" s="99"/>
      <c r="G712" s="150">
        <f t="shared" ref="G712:I713" si="86">G713</f>
        <v>30.5</v>
      </c>
      <c r="H712" s="151">
        <f t="shared" si="86"/>
        <v>30.5</v>
      </c>
      <c r="I712" s="151">
        <f t="shared" si="86"/>
        <v>30.5</v>
      </c>
      <c r="J712" s="136">
        <f t="shared" si="83"/>
        <v>100</v>
      </c>
      <c r="K712" s="136">
        <f t="shared" si="84"/>
        <v>100</v>
      </c>
    </row>
    <row r="713" spans="1:11" s="105" customFormat="1" ht="25.5" x14ac:dyDescent="0.2">
      <c r="A713" s="127" t="s">
        <v>608</v>
      </c>
      <c r="B713" s="99" t="s">
        <v>166</v>
      </c>
      <c r="C713" s="99" t="s">
        <v>76</v>
      </c>
      <c r="D713" s="99" t="s">
        <v>72</v>
      </c>
      <c r="E713" s="99" t="s">
        <v>34</v>
      </c>
      <c r="F713" s="118"/>
      <c r="G713" s="150">
        <f t="shared" si="86"/>
        <v>30.5</v>
      </c>
      <c r="H713" s="151">
        <f t="shared" si="86"/>
        <v>30.5</v>
      </c>
      <c r="I713" s="151">
        <f t="shared" si="86"/>
        <v>30.5</v>
      </c>
      <c r="J713" s="136">
        <f t="shared" si="83"/>
        <v>100</v>
      </c>
      <c r="K713" s="136">
        <f t="shared" si="84"/>
        <v>100</v>
      </c>
    </row>
    <row r="714" spans="1:11" s="102" customFormat="1" ht="25.5" x14ac:dyDescent="0.2">
      <c r="A714" s="23" t="s">
        <v>150</v>
      </c>
      <c r="B714" s="69" t="s">
        <v>166</v>
      </c>
      <c r="C714" s="69" t="s">
        <v>76</v>
      </c>
      <c r="D714" s="69" t="s">
        <v>72</v>
      </c>
      <c r="E714" s="69" t="s">
        <v>34</v>
      </c>
      <c r="F714" s="69" t="s">
        <v>124</v>
      </c>
      <c r="G714" s="148">
        <v>30.5</v>
      </c>
      <c r="H714" s="149">
        <v>30.5</v>
      </c>
      <c r="I714" s="149">
        <v>30.5</v>
      </c>
      <c r="J714" s="136">
        <f t="shared" si="83"/>
        <v>100</v>
      </c>
      <c r="K714" s="136">
        <f t="shared" si="84"/>
        <v>100</v>
      </c>
    </row>
    <row r="715" spans="1:11" s="102" customFormat="1" ht="38.25" x14ac:dyDescent="0.2">
      <c r="A715" s="60" t="s">
        <v>16</v>
      </c>
      <c r="B715" s="69" t="s">
        <v>166</v>
      </c>
      <c r="C715" s="69" t="s">
        <v>76</v>
      </c>
      <c r="D715" s="69" t="s">
        <v>72</v>
      </c>
      <c r="E715" s="4" t="s">
        <v>17</v>
      </c>
      <c r="F715" s="69"/>
      <c r="G715" s="148">
        <f>G716</f>
        <v>15</v>
      </c>
      <c r="H715" s="149">
        <f>H716</f>
        <v>15</v>
      </c>
      <c r="I715" s="149">
        <f>I716</f>
        <v>15</v>
      </c>
      <c r="J715" s="136">
        <f t="shared" si="83"/>
        <v>100</v>
      </c>
      <c r="K715" s="136">
        <f t="shared" si="84"/>
        <v>100</v>
      </c>
    </row>
    <row r="716" spans="1:11" s="102" customFormat="1" ht="25.5" x14ac:dyDescent="0.2">
      <c r="A716" s="14" t="s">
        <v>174</v>
      </c>
      <c r="B716" s="69" t="s">
        <v>166</v>
      </c>
      <c r="C716" s="69" t="s">
        <v>76</v>
      </c>
      <c r="D716" s="69" t="s">
        <v>72</v>
      </c>
      <c r="E716" s="4" t="s">
        <v>18</v>
      </c>
      <c r="F716" s="69" t="s">
        <v>124</v>
      </c>
      <c r="G716" s="148">
        <v>15</v>
      </c>
      <c r="H716" s="149">
        <v>15</v>
      </c>
      <c r="I716" s="149">
        <v>15</v>
      </c>
      <c r="J716" s="136">
        <f t="shared" si="83"/>
        <v>100</v>
      </c>
      <c r="K716" s="136">
        <f t="shared" si="84"/>
        <v>100</v>
      </c>
    </row>
    <row r="717" spans="1:11" ht="25.5" x14ac:dyDescent="0.2">
      <c r="A717" s="16" t="s">
        <v>677</v>
      </c>
      <c r="B717" s="10" t="s">
        <v>166</v>
      </c>
      <c r="C717" s="10" t="s">
        <v>86</v>
      </c>
      <c r="D717" s="10" t="s">
        <v>72</v>
      </c>
      <c r="E717" s="10" t="s">
        <v>219</v>
      </c>
      <c r="F717" s="10"/>
      <c r="G717" s="144">
        <f t="shared" ref="G717:I718" si="87">G718</f>
        <v>11951.60204</v>
      </c>
      <c r="H717" s="145">
        <f t="shared" si="87"/>
        <v>11951.60204</v>
      </c>
      <c r="I717" s="145">
        <f t="shared" si="87"/>
        <v>11932.28903</v>
      </c>
      <c r="J717" s="136">
        <f t="shared" si="83"/>
        <v>99.838406517089823</v>
      </c>
      <c r="K717" s="136">
        <f t="shared" si="84"/>
        <v>99.838406517089823</v>
      </c>
    </row>
    <row r="718" spans="1:11" ht="13.5" x14ac:dyDescent="0.2">
      <c r="A718" s="73" t="s">
        <v>7</v>
      </c>
      <c r="B718" s="6" t="s">
        <v>166</v>
      </c>
      <c r="C718" s="6" t="s">
        <v>76</v>
      </c>
      <c r="D718" s="6" t="s">
        <v>72</v>
      </c>
      <c r="E718" s="6" t="s">
        <v>236</v>
      </c>
      <c r="F718" s="6"/>
      <c r="G718" s="160">
        <f t="shared" si="87"/>
        <v>11951.60204</v>
      </c>
      <c r="H718" s="161">
        <f t="shared" si="87"/>
        <v>11951.60204</v>
      </c>
      <c r="I718" s="161">
        <f t="shared" si="87"/>
        <v>11932.28903</v>
      </c>
      <c r="J718" s="136">
        <f t="shared" si="83"/>
        <v>99.838406517089823</v>
      </c>
      <c r="K718" s="136">
        <f t="shared" si="84"/>
        <v>99.838406517089823</v>
      </c>
    </row>
    <row r="719" spans="1:11" ht="25.5" x14ac:dyDescent="0.2">
      <c r="A719" s="22" t="s">
        <v>390</v>
      </c>
      <c r="B719" s="4" t="s">
        <v>166</v>
      </c>
      <c r="C719" s="4" t="s">
        <v>76</v>
      </c>
      <c r="D719" s="4" t="s">
        <v>72</v>
      </c>
      <c r="E719" s="4" t="s">
        <v>389</v>
      </c>
      <c r="F719" s="4"/>
      <c r="G719" s="146">
        <f>G720+G723+G730</f>
        <v>11951.60204</v>
      </c>
      <c r="H719" s="147">
        <f>H720+H723+H730</f>
        <v>11951.60204</v>
      </c>
      <c r="I719" s="147">
        <f>I720+I723+I730</f>
        <v>11932.28903</v>
      </c>
      <c r="J719" s="136">
        <f t="shared" si="83"/>
        <v>99.838406517089823</v>
      </c>
      <c r="K719" s="136">
        <f t="shared" si="84"/>
        <v>99.838406517089823</v>
      </c>
    </row>
    <row r="720" spans="1:11" ht="25.5" x14ac:dyDescent="0.2">
      <c r="A720" s="22" t="s">
        <v>148</v>
      </c>
      <c r="B720" s="4" t="s">
        <v>166</v>
      </c>
      <c r="C720" s="4" t="s">
        <v>76</v>
      </c>
      <c r="D720" s="4" t="s">
        <v>72</v>
      </c>
      <c r="E720" s="4" t="s">
        <v>284</v>
      </c>
      <c r="F720" s="4"/>
      <c r="G720" s="146">
        <f>SUM(G721:G722)</f>
        <v>722.85154999999997</v>
      </c>
      <c r="H720" s="147">
        <f>SUM(H721:H722)</f>
        <v>722.85154999999997</v>
      </c>
      <c r="I720" s="147">
        <f>SUM(I721:I722)</f>
        <v>722.851</v>
      </c>
      <c r="J720" s="136">
        <f t="shared" ref="J720:J783" si="88">I720/G720*100</f>
        <v>99.999923912454776</v>
      </c>
      <c r="K720" s="136">
        <f t="shared" ref="K720:K783" si="89">I720/H720*100</f>
        <v>99.999923912454776</v>
      </c>
    </row>
    <row r="721" spans="1:11" ht="25.5" x14ac:dyDescent="0.2">
      <c r="A721" s="13" t="s">
        <v>186</v>
      </c>
      <c r="B721" s="5" t="s">
        <v>166</v>
      </c>
      <c r="C721" s="5" t="s">
        <v>76</v>
      </c>
      <c r="D721" s="5" t="s">
        <v>72</v>
      </c>
      <c r="E721" s="5" t="s">
        <v>284</v>
      </c>
      <c r="F721" s="5" t="s">
        <v>120</v>
      </c>
      <c r="G721" s="148">
        <v>562.85154999999997</v>
      </c>
      <c r="H721" s="149">
        <v>562.85154999999997</v>
      </c>
      <c r="I721" s="149">
        <v>562.85154999999997</v>
      </c>
      <c r="J721" s="136">
        <f t="shared" si="88"/>
        <v>100</v>
      </c>
      <c r="K721" s="136">
        <f t="shared" si="89"/>
        <v>100</v>
      </c>
    </row>
    <row r="722" spans="1:11" ht="38.25" x14ac:dyDescent="0.2">
      <c r="A722" s="13" t="s">
        <v>187</v>
      </c>
      <c r="B722" s="5" t="s">
        <v>166</v>
      </c>
      <c r="C722" s="5" t="s">
        <v>76</v>
      </c>
      <c r="D722" s="5" t="s">
        <v>72</v>
      </c>
      <c r="E722" s="5" t="s">
        <v>284</v>
      </c>
      <c r="F722" s="5" t="s">
        <v>180</v>
      </c>
      <c r="G722" s="148">
        <v>160</v>
      </c>
      <c r="H722" s="149">
        <v>160</v>
      </c>
      <c r="I722" s="149">
        <v>159.99945</v>
      </c>
      <c r="J722" s="136">
        <f t="shared" si="88"/>
        <v>99.999656250000001</v>
      </c>
      <c r="K722" s="136">
        <f t="shared" si="89"/>
        <v>99.999656250000001</v>
      </c>
    </row>
    <row r="723" spans="1:11" ht="25.5" x14ac:dyDescent="0.2">
      <c r="A723" s="14" t="s">
        <v>354</v>
      </c>
      <c r="B723" s="4" t="s">
        <v>166</v>
      </c>
      <c r="C723" s="4" t="s">
        <v>76</v>
      </c>
      <c r="D723" s="4" t="s">
        <v>72</v>
      </c>
      <c r="E723" s="4" t="s">
        <v>241</v>
      </c>
      <c r="F723" s="4"/>
      <c r="G723" s="150">
        <f>SUM(G724:G729)</f>
        <v>7454.3025399999997</v>
      </c>
      <c r="H723" s="151">
        <f>SUM(H724:H729)</f>
        <v>7454.3025399999997</v>
      </c>
      <c r="I723" s="151">
        <f>SUM(I724:I729)</f>
        <v>7434.9900800000005</v>
      </c>
      <c r="J723" s="136">
        <f t="shared" si="88"/>
        <v>99.74092197229227</v>
      </c>
      <c r="K723" s="136">
        <f t="shared" si="89"/>
        <v>99.74092197229227</v>
      </c>
    </row>
    <row r="724" spans="1:11" x14ac:dyDescent="0.2">
      <c r="A724" s="23" t="s">
        <v>281</v>
      </c>
      <c r="B724" s="5" t="s">
        <v>166</v>
      </c>
      <c r="C724" s="5" t="s">
        <v>76</v>
      </c>
      <c r="D724" s="5" t="s">
        <v>72</v>
      </c>
      <c r="E724" s="5" t="s">
        <v>241</v>
      </c>
      <c r="F724" s="5" t="s">
        <v>152</v>
      </c>
      <c r="G724" s="148">
        <v>5036.0524800000003</v>
      </c>
      <c r="H724" s="149">
        <v>5036.0524800000003</v>
      </c>
      <c r="I724" s="149">
        <v>5036.0524800000003</v>
      </c>
      <c r="J724" s="136">
        <f t="shared" si="88"/>
        <v>100</v>
      </c>
      <c r="K724" s="136">
        <f t="shared" si="89"/>
        <v>100</v>
      </c>
    </row>
    <row r="725" spans="1:11" ht="25.5" x14ac:dyDescent="0.2">
      <c r="A725" s="23" t="s">
        <v>464</v>
      </c>
      <c r="B725" s="5" t="s">
        <v>166</v>
      </c>
      <c r="C725" s="5" t="s">
        <v>76</v>
      </c>
      <c r="D725" s="5" t="s">
        <v>72</v>
      </c>
      <c r="E725" s="5" t="s">
        <v>241</v>
      </c>
      <c r="F725" s="5" t="s">
        <v>460</v>
      </c>
      <c r="G725" s="148">
        <v>74.900000000000006</v>
      </c>
      <c r="H725" s="149">
        <v>74.900000000000006</v>
      </c>
      <c r="I725" s="149">
        <v>74.900000000000006</v>
      </c>
      <c r="J725" s="136">
        <f t="shared" si="88"/>
        <v>100</v>
      </c>
      <c r="K725" s="136">
        <f t="shared" si="89"/>
        <v>100</v>
      </c>
    </row>
    <row r="726" spans="1:11" ht="38.25" x14ac:dyDescent="0.2">
      <c r="A726" s="23" t="s">
        <v>280</v>
      </c>
      <c r="B726" s="5" t="s">
        <v>166</v>
      </c>
      <c r="C726" s="5" t="s">
        <v>76</v>
      </c>
      <c r="D726" s="5" t="s">
        <v>72</v>
      </c>
      <c r="E726" s="5" t="s">
        <v>241</v>
      </c>
      <c r="F726" s="5" t="s">
        <v>207</v>
      </c>
      <c r="G726" s="148">
        <v>1540.8019999999999</v>
      </c>
      <c r="H726" s="149">
        <v>1540.8019999999999</v>
      </c>
      <c r="I726" s="149">
        <v>1539.8520100000001</v>
      </c>
      <c r="J726" s="136">
        <f t="shared" si="88"/>
        <v>99.938344446593405</v>
      </c>
      <c r="K726" s="136">
        <f t="shared" si="89"/>
        <v>99.938344446593405</v>
      </c>
    </row>
    <row r="727" spans="1:11" ht="25.5" x14ac:dyDescent="0.2">
      <c r="A727" s="23" t="s">
        <v>149</v>
      </c>
      <c r="B727" s="5" t="s">
        <v>166</v>
      </c>
      <c r="C727" s="5" t="s">
        <v>76</v>
      </c>
      <c r="D727" s="5" t="s">
        <v>72</v>
      </c>
      <c r="E727" s="5" t="s">
        <v>241</v>
      </c>
      <c r="F727" s="5" t="s">
        <v>122</v>
      </c>
      <c r="G727" s="148">
        <v>202.482</v>
      </c>
      <c r="H727" s="149">
        <v>202.482</v>
      </c>
      <c r="I727" s="149">
        <v>186.02681999999999</v>
      </c>
      <c r="J727" s="136">
        <f t="shared" si="88"/>
        <v>91.873262808545945</v>
      </c>
      <c r="K727" s="136">
        <f t="shared" si="89"/>
        <v>91.873262808545945</v>
      </c>
    </row>
    <row r="728" spans="1:11" ht="25.5" x14ac:dyDescent="0.2">
      <c r="A728" s="23" t="s">
        <v>150</v>
      </c>
      <c r="B728" s="5" t="s">
        <v>166</v>
      </c>
      <c r="C728" s="5" t="s">
        <v>76</v>
      </c>
      <c r="D728" s="5" t="s">
        <v>72</v>
      </c>
      <c r="E728" s="5" t="s">
        <v>241</v>
      </c>
      <c r="F728" s="5" t="s">
        <v>124</v>
      </c>
      <c r="G728" s="148">
        <v>595.09406000000001</v>
      </c>
      <c r="H728" s="149">
        <v>595.09406000000001</v>
      </c>
      <c r="I728" s="149">
        <v>593.18677000000002</v>
      </c>
      <c r="J728" s="136">
        <f t="shared" si="88"/>
        <v>99.679497725115922</v>
      </c>
      <c r="K728" s="136">
        <f t="shared" si="89"/>
        <v>99.679497725115922</v>
      </c>
    </row>
    <row r="729" spans="1:11" x14ac:dyDescent="0.2">
      <c r="A729" s="23" t="s">
        <v>467</v>
      </c>
      <c r="B729" s="5" t="s">
        <v>166</v>
      </c>
      <c r="C729" s="5" t="s">
        <v>76</v>
      </c>
      <c r="D729" s="5" t="s">
        <v>72</v>
      </c>
      <c r="E729" s="5" t="s">
        <v>241</v>
      </c>
      <c r="F729" s="5" t="s">
        <v>461</v>
      </c>
      <c r="G729" s="148">
        <v>4.9720000000000004</v>
      </c>
      <c r="H729" s="149">
        <v>4.9720000000000004</v>
      </c>
      <c r="I729" s="149">
        <v>4.9720000000000004</v>
      </c>
      <c r="J729" s="136">
        <f t="shared" si="88"/>
        <v>100</v>
      </c>
      <c r="K729" s="136">
        <f t="shared" si="89"/>
        <v>100</v>
      </c>
    </row>
    <row r="730" spans="1:11" ht="51" x14ac:dyDescent="0.2">
      <c r="A730" s="15" t="s">
        <v>624</v>
      </c>
      <c r="B730" s="4" t="s">
        <v>166</v>
      </c>
      <c r="C730" s="4" t="s">
        <v>76</v>
      </c>
      <c r="D730" s="4" t="s">
        <v>72</v>
      </c>
      <c r="E730" s="4" t="s">
        <v>649</v>
      </c>
      <c r="F730" s="10"/>
      <c r="G730" s="146">
        <f>SUM(G731:G734)</f>
        <v>3774.4479499999998</v>
      </c>
      <c r="H730" s="147">
        <f>SUM(H731:H734)</f>
        <v>3774.4479499999998</v>
      </c>
      <c r="I730" s="147">
        <f>SUM(I731:I734)</f>
        <v>3774.4479499999998</v>
      </c>
      <c r="J730" s="136">
        <f t="shared" si="88"/>
        <v>100</v>
      </c>
      <c r="K730" s="136">
        <f t="shared" si="89"/>
        <v>100</v>
      </c>
    </row>
    <row r="731" spans="1:11" x14ac:dyDescent="0.2">
      <c r="A731" s="36" t="s">
        <v>281</v>
      </c>
      <c r="B731" s="5" t="s">
        <v>166</v>
      </c>
      <c r="C731" s="5" t="s">
        <v>76</v>
      </c>
      <c r="D731" s="5" t="s">
        <v>72</v>
      </c>
      <c r="E731" s="5" t="s">
        <v>648</v>
      </c>
      <c r="F731" s="5" t="s">
        <v>152</v>
      </c>
      <c r="G731" s="152">
        <v>2623.52898</v>
      </c>
      <c r="H731" s="153">
        <v>2623.52898</v>
      </c>
      <c r="I731" s="153">
        <v>2623.52898</v>
      </c>
      <c r="J731" s="136">
        <f t="shared" si="88"/>
        <v>100</v>
      </c>
      <c r="K731" s="136">
        <f t="shared" si="89"/>
        <v>100</v>
      </c>
    </row>
    <row r="732" spans="1:11" ht="38.25" x14ac:dyDescent="0.2">
      <c r="A732" s="13" t="s">
        <v>283</v>
      </c>
      <c r="B732" s="5" t="s">
        <v>166</v>
      </c>
      <c r="C732" s="5" t="s">
        <v>76</v>
      </c>
      <c r="D732" s="5" t="s">
        <v>72</v>
      </c>
      <c r="E732" s="5" t="s">
        <v>648</v>
      </c>
      <c r="F732" s="5" t="s">
        <v>207</v>
      </c>
      <c r="G732" s="152">
        <v>713.27656999999999</v>
      </c>
      <c r="H732" s="153">
        <v>713.27656999999999</v>
      </c>
      <c r="I732" s="153">
        <v>713.27656999999999</v>
      </c>
      <c r="J732" s="136">
        <f t="shared" si="88"/>
        <v>100</v>
      </c>
      <c r="K732" s="136">
        <f t="shared" si="89"/>
        <v>100</v>
      </c>
    </row>
    <row r="733" spans="1:11" ht="25.5" x14ac:dyDescent="0.2">
      <c r="A733" s="36" t="s">
        <v>186</v>
      </c>
      <c r="B733" s="5" t="s">
        <v>166</v>
      </c>
      <c r="C733" s="5" t="s">
        <v>76</v>
      </c>
      <c r="D733" s="5" t="s">
        <v>72</v>
      </c>
      <c r="E733" s="5" t="s">
        <v>648</v>
      </c>
      <c r="F733" s="5" t="s">
        <v>120</v>
      </c>
      <c r="G733" s="152">
        <v>330.07731999999999</v>
      </c>
      <c r="H733" s="153">
        <v>330.07731999999999</v>
      </c>
      <c r="I733" s="153">
        <v>330.07731999999999</v>
      </c>
      <c r="J733" s="136">
        <f t="shared" si="88"/>
        <v>100</v>
      </c>
      <c r="K733" s="136">
        <f t="shared" si="89"/>
        <v>100</v>
      </c>
    </row>
    <row r="734" spans="1:11" ht="38.25" x14ac:dyDescent="0.2">
      <c r="A734" s="13" t="s">
        <v>187</v>
      </c>
      <c r="B734" s="5" t="s">
        <v>166</v>
      </c>
      <c r="C734" s="5" t="s">
        <v>76</v>
      </c>
      <c r="D734" s="5" t="s">
        <v>72</v>
      </c>
      <c r="E734" s="5" t="s">
        <v>648</v>
      </c>
      <c r="F734" s="5" t="s">
        <v>180</v>
      </c>
      <c r="G734" s="152">
        <v>107.56507999999999</v>
      </c>
      <c r="H734" s="153">
        <v>107.56507999999999</v>
      </c>
      <c r="I734" s="153">
        <v>107.56507999999999</v>
      </c>
      <c r="J734" s="136">
        <f t="shared" si="88"/>
        <v>100</v>
      </c>
      <c r="K734" s="136">
        <f t="shared" si="89"/>
        <v>100</v>
      </c>
    </row>
    <row r="735" spans="1:11" s="39" customFormat="1" ht="25.5" x14ac:dyDescent="0.2">
      <c r="A735" s="16" t="s">
        <v>680</v>
      </c>
      <c r="B735" s="10" t="s">
        <v>166</v>
      </c>
      <c r="C735" s="10" t="s">
        <v>76</v>
      </c>
      <c r="D735" s="10" t="s">
        <v>72</v>
      </c>
      <c r="E735" s="10" t="s">
        <v>298</v>
      </c>
      <c r="F735" s="10"/>
      <c r="G735" s="144">
        <f t="shared" ref="G735:I737" si="90">G736</f>
        <v>151</v>
      </c>
      <c r="H735" s="145">
        <f t="shared" si="90"/>
        <v>151</v>
      </c>
      <c r="I735" s="145">
        <f t="shared" si="90"/>
        <v>151</v>
      </c>
      <c r="J735" s="136">
        <f t="shared" si="88"/>
        <v>100</v>
      </c>
      <c r="K735" s="136">
        <f t="shared" si="89"/>
        <v>100</v>
      </c>
    </row>
    <row r="736" spans="1:11" ht="25.5" x14ac:dyDescent="0.2">
      <c r="A736" s="22" t="s">
        <v>311</v>
      </c>
      <c r="B736" s="4" t="s">
        <v>166</v>
      </c>
      <c r="C736" s="4" t="s">
        <v>76</v>
      </c>
      <c r="D736" s="4" t="s">
        <v>72</v>
      </c>
      <c r="E736" s="4" t="s">
        <v>37</v>
      </c>
      <c r="F736" s="4"/>
      <c r="G736" s="175">
        <f t="shared" si="90"/>
        <v>151</v>
      </c>
      <c r="H736" s="176">
        <f t="shared" si="90"/>
        <v>151</v>
      </c>
      <c r="I736" s="176">
        <f t="shared" si="90"/>
        <v>151</v>
      </c>
      <c r="J736" s="136">
        <f t="shared" si="88"/>
        <v>100</v>
      </c>
      <c r="K736" s="136">
        <f t="shared" si="89"/>
        <v>100</v>
      </c>
    </row>
    <row r="737" spans="1:11" ht="25.5" x14ac:dyDescent="0.2">
      <c r="A737" s="20" t="s">
        <v>299</v>
      </c>
      <c r="B737" s="4" t="s">
        <v>166</v>
      </c>
      <c r="C737" s="4" t="s">
        <v>76</v>
      </c>
      <c r="D737" s="4" t="s">
        <v>72</v>
      </c>
      <c r="E737" s="4" t="s">
        <v>38</v>
      </c>
      <c r="F737" s="4"/>
      <c r="G737" s="146">
        <f t="shared" si="90"/>
        <v>151</v>
      </c>
      <c r="H737" s="147">
        <f t="shared" si="90"/>
        <v>151</v>
      </c>
      <c r="I737" s="147">
        <f t="shared" si="90"/>
        <v>151</v>
      </c>
      <c r="J737" s="136">
        <f t="shared" si="88"/>
        <v>100</v>
      </c>
      <c r="K737" s="136">
        <f t="shared" si="89"/>
        <v>100</v>
      </c>
    </row>
    <row r="738" spans="1:11" x14ac:dyDescent="0.2">
      <c r="A738" s="23" t="s">
        <v>410</v>
      </c>
      <c r="B738" s="5" t="s">
        <v>166</v>
      </c>
      <c r="C738" s="5" t="s">
        <v>76</v>
      </c>
      <c r="D738" s="5" t="s">
        <v>72</v>
      </c>
      <c r="E738" s="5" t="s">
        <v>38</v>
      </c>
      <c r="F738" s="5" t="s">
        <v>409</v>
      </c>
      <c r="G738" s="148">
        <v>151</v>
      </c>
      <c r="H738" s="149">
        <v>151</v>
      </c>
      <c r="I738" s="149">
        <v>151</v>
      </c>
      <c r="J738" s="136">
        <f t="shared" si="88"/>
        <v>100</v>
      </c>
      <c r="K738" s="136">
        <f t="shared" si="89"/>
        <v>100</v>
      </c>
    </row>
    <row r="739" spans="1:11" x14ac:dyDescent="0.2">
      <c r="A739" s="38" t="s">
        <v>165</v>
      </c>
      <c r="B739" s="10" t="s">
        <v>166</v>
      </c>
      <c r="C739" s="10" t="s">
        <v>76</v>
      </c>
      <c r="D739" s="10" t="s">
        <v>72</v>
      </c>
      <c r="E739" s="10" t="s">
        <v>188</v>
      </c>
      <c r="F739" s="10"/>
      <c r="G739" s="144">
        <f>G740</f>
        <v>13.224</v>
      </c>
      <c r="H739" s="145">
        <f>H740</f>
        <v>13.224</v>
      </c>
      <c r="I739" s="145">
        <f>I740</f>
        <v>13.224</v>
      </c>
      <c r="J739" s="136">
        <f t="shared" si="88"/>
        <v>100</v>
      </c>
      <c r="K739" s="136">
        <f t="shared" si="89"/>
        <v>100</v>
      </c>
    </row>
    <row r="740" spans="1:11" ht="25.5" x14ac:dyDescent="0.2">
      <c r="A740" s="27" t="s">
        <v>626</v>
      </c>
      <c r="B740" s="4" t="s">
        <v>166</v>
      </c>
      <c r="C740" s="4" t="s">
        <v>76</v>
      </c>
      <c r="D740" s="4" t="s">
        <v>72</v>
      </c>
      <c r="E740" s="4" t="s">
        <v>627</v>
      </c>
      <c r="F740" s="4"/>
      <c r="G740" s="146">
        <f>SUM(G741:G742)</f>
        <v>13.224</v>
      </c>
      <c r="H740" s="147">
        <f>SUM(H741:H742)</f>
        <v>13.224</v>
      </c>
      <c r="I740" s="147">
        <f>SUM(I741:I742)</f>
        <v>13.224</v>
      </c>
      <c r="J740" s="136">
        <f t="shared" si="88"/>
        <v>100</v>
      </c>
      <c r="K740" s="136">
        <f t="shared" si="89"/>
        <v>100</v>
      </c>
    </row>
    <row r="741" spans="1:11" x14ac:dyDescent="0.2">
      <c r="A741" s="36" t="s">
        <v>282</v>
      </c>
      <c r="B741" s="5" t="s">
        <v>166</v>
      </c>
      <c r="C741" s="5" t="s">
        <v>76</v>
      </c>
      <c r="D741" s="5" t="s">
        <v>72</v>
      </c>
      <c r="E741" s="5" t="s">
        <v>627</v>
      </c>
      <c r="F741" s="5" t="s">
        <v>152</v>
      </c>
      <c r="G741" s="148">
        <v>10.157</v>
      </c>
      <c r="H741" s="149">
        <v>10.157</v>
      </c>
      <c r="I741" s="149">
        <v>10.157</v>
      </c>
      <c r="J741" s="136">
        <f t="shared" si="88"/>
        <v>100</v>
      </c>
      <c r="K741" s="136">
        <f t="shared" si="89"/>
        <v>100</v>
      </c>
    </row>
    <row r="742" spans="1:11" ht="38.25" x14ac:dyDescent="0.2">
      <c r="A742" s="13" t="s">
        <v>283</v>
      </c>
      <c r="B742" s="5" t="s">
        <v>166</v>
      </c>
      <c r="C742" s="5" t="s">
        <v>76</v>
      </c>
      <c r="D742" s="5" t="s">
        <v>72</v>
      </c>
      <c r="E742" s="5" t="s">
        <v>627</v>
      </c>
      <c r="F742" s="5" t="s">
        <v>207</v>
      </c>
      <c r="G742" s="148">
        <v>3.0670000000000002</v>
      </c>
      <c r="H742" s="149">
        <v>3.0670000000000002</v>
      </c>
      <c r="I742" s="149">
        <v>3.0670000000000002</v>
      </c>
      <c r="J742" s="136">
        <f t="shared" si="88"/>
        <v>100</v>
      </c>
      <c r="K742" s="136">
        <f t="shared" si="89"/>
        <v>100</v>
      </c>
    </row>
    <row r="743" spans="1:11" x14ac:dyDescent="0.2">
      <c r="A743" s="19" t="s">
        <v>131</v>
      </c>
      <c r="B743" s="8" t="s">
        <v>166</v>
      </c>
      <c r="C743" s="8" t="s">
        <v>78</v>
      </c>
      <c r="D743" s="8"/>
      <c r="E743" s="8"/>
      <c r="F743" s="8"/>
      <c r="G743" s="164">
        <f t="shared" ref="G743:I745" si="91">G744</f>
        <v>416.89339999999999</v>
      </c>
      <c r="H743" s="165">
        <f t="shared" si="91"/>
        <v>416.89339999999999</v>
      </c>
      <c r="I743" s="165">
        <f t="shared" si="91"/>
        <v>416.89339999999999</v>
      </c>
      <c r="J743" s="136">
        <f t="shared" si="88"/>
        <v>100</v>
      </c>
      <c r="K743" s="136">
        <f t="shared" si="89"/>
        <v>100</v>
      </c>
    </row>
    <row r="744" spans="1:11" x14ac:dyDescent="0.2">
      <c r="A744" s="26" t="s">
        <v>170</v>
      </c>
      <c r="B744" s="7" t="s">
        <v>166</v>
      </c>
      <c r="C744" s="7" t="s">
        <v>78</v>
      </c>
      <c r="D744" s="7" t="s">
        <v>84</v>
      </c>
      <c r="E744" s="7"/>
      <c r="F744" s="7"/>
      <c r="G744" s="171">
        <f t="shared" si="91"/>
        <v>416.89339999999999</v>
      </c>
      <c r="H744" s="172">
        <f t="shared" si="91"/>
        <v>416.89339999999999</v>
      </c>
      <c r="I744" s="172">
        <f t="shared" si="91"/>
        <v>416.89339999999999</v>
      </c>
      <c r="J744" s="136">
        <f t="shared" si="88"/>
        <v>100</v>
      </c>
      <c r="K744" s="136">
        <f t="shared" si="89"/>
        <v>100</v>
      </c>
    </row>
    <row r="745" spans="1:11" x14ac:dyDescent="0.2">
      <c r="A745" s="16" t="s">
        <v>242</v>
      </c>
      <c r="B745" s="10" t="s">
        <v>166</v>
      </c>
      <c r="C745" s="10" t="s">
        <v>78</v>
      </c>
      <c r="D745" s="10" t="s">
        <v>84</v>
      </c>
      <c r="E745" s="10" t="s">
        <v>188</v>
      </c>
      <c r="F745" s="10"/>
      <c r="G745" s="173">
        <f t="shared" si="91"/>
        <v>416.89339999999999</v>
      </c>
      <c r="H745" s="174">
        <f t="shared" si="91"/>
        <v>416.89339999999999</v>
      </c>
      <c r="I745" s="174">
        <f t="shared" si="91"/>
        <v>416.89339999999999</v>
      </c>
      <c r="J745" s="136">
        <f t="shared" si="88"/>
        <v>100</v>
      </c>
      <c r="K745" s="136">
        <f t="shared" si="89"/>
        <v>100</v>
      </c>
    </row>
    <row r="746" spans="1:11" ht="204" x14ac:dyDescent="0.2">
      <c r="A746" s="20" t="s">
        <v>432</v>
      </c>
      <c r="B746" s="4" t="s">
        <v>166</v>
      </c>
      <c r="C746" s="4" t="s">
        <v>78</v>
      </c>
      <c r="D746" s="4" t="s">
        <v>84</v>
      </c>
      <c r="E746" s="4" t="s">
        <v>243</v>
      </c>
      <c r="F746" s="4"/>
      <c r="G746" s="175">
        <f>SUM(G747:G748)</f>
        <v>416.89339999999999</v>
      </c>
      <c r="H746" s="176">
        <f>SUM(H747:H748)</f>
        <v>416.89339999999999</v>
      </c>
      <c r="I746" s="176">
        <f>SUM(I747:I748)</f>
        <v>416.89339999999999</v>
      </c>
      <c r="J746" s="136">
        <f t="shared" si="88"/>
        <v>100</v>
      </c>
      <c r="K746" s="136">
        <f t="shared" si="89"/>
        <v>100</v>
      </c>
    </row>
    <row r="747" spans="1:11" s="39" customFormat="1" x14ac:dyDescent="0.2">
      <c r="A747" s="13" t="s">
        <v>134</v>
      </c>
      <c r="B747" s="5" t="s">
        <v>166</v>
      </c>
      <c r="C747" s="5" t="s">
        <v>78</v>
      </c>
      <c r="D747" s="5" t="s">
        <v>84</v>
      </c>
      <c r="E747" s="5" t="s">
        <v>243</v>
      </c>
      <c r="F747" s="5" t="s">
        <v>135</v>
      </c>
      <c r="G747" s="177">
        <v>47.056559999999998</v>
      </c>
      <c r="H747" s="178">
        <v>47.056559999999998</v>
      </c>
      <c r="I747" s="178">
        <v>47.056559999999998</v>
      </c>
      <c r="J747" s="136">
        <f t="shared" si="88"/>
        <v>100</v>
      </c>
      <c r="K747" s="136">
        <f t="shared" si="89"/>
        <v>100</v>
      </c>
    </row>
    <row r="748" spans="1:11" x14ac:dyDescent="0.2">
      <c r="A748" s="24" t="s">
        <v>145</v>
      </c>
      <c r="B748" s="5">
        <v>973</v>
      </c>
      <c r="C748" s="5" t="s">
        <v>78</v>
      </c>
      <c r="D748" s="5" t="s">
        <v>84</v>
      </c>
      <c r="E748" s="5" t="s">
        <v>243</v>
      </c>
      <c r="F748" s="5" t="s">
        <v>146</v>
      </c>
      <c r="G748" s="152">
        <v>369.83684</v>
      </c>
      <c r="H748" s="153">
        <v>369.83684</v>
      </c>
      <c r="I748" s="153">
        <v>369.83684</v>
      </c>
      <c r="J748" s="136">
        <f t="shared" si="88"/>
        <v>100</v>
      </c>
      <c r="K748" s="136">
        <f t="shared" si="89"/>
        <v>100</v>
      </c>
    </row>
    <row r="749" spans="1:11" ht="51" x14ac:dyDescent="0.2">
      <c r="A749" s="45" t="s">
        <v>50</v>
      </c>
      <c r="B749" s="46" t="s">
        <v>49</v>
      </c>
      <c r="C749" s="46"/>
      <c r="D749" s="46"/>
      <c r="E749" s="46"/>
      <c r="F749" s="46"/>
      <c r="G749" s="135">
        <f>G774+G763+G750</f>
        <v>65264.783990000004</v>
      </c>
      <c r="H749" s="129">
        <f>H774+H763+H750</f>
        <v>65264.783990000004</v>
      </c>
      <c r="I749" s="129">
        <f>I774+I763+I750</f>
        <v>65258.765820000001</v>
      </c>
      <c r="J749" s="134">
        <f t="shared" si="88"/>
        <v>99.990778840238065</v>
      </c>
      <c r="K749" s="134">
        <f t="shared" si="89"/>
        <v>99.990778840238065</v>
      </c>
    </row>
    <row r="750" spans="1:11" x14ac:dyDescent="0.2">
      <c r="A750" s="19" t="s">
        <v>130</v>
      </c>
      <c r="B750" s="8" t="s">
        <v>49</v>
      </c>
      <c r="C750" s="8" t="s">
        <v>73</v>
      </c>
      <c r="D750" s="8"/>
      <c r="E750" s="8"/>
      <c r="F750" s="8"/>
      <c r="G750" s="164">
        <f t="shared" ref="G750:I751" si="92">G751</f>
        <v>1596.2888099999998</v>
      </c>
      <c r="H750" s="165">
        <f t="shared" si="92"/>
        <v>1621.08881</v>
      </c>
      <c r="I750" s="165">
        <f t="shared" si="92"/>
        <v>1621.08881</v>
      </c>
      <c r="J750" s="136">
        <f t="shared" si="88"/>
        <v>101.55360357377936</v>
      </c>
      <c r="K750" s="136">
        <f t="shared" si="89"/>
        <v>100</v>
      </c>
    </row>
    <row r="751" spans="1:11" s="58" customFormat="1" ht="13.5" x14ac:dyDescent="0.25">
      <c r="A751" s="26" t="s">
        <v>88</v>
      </c>
      <c r="B751" s="7" t="s">
        <v>49</v>
      </c>
      <c r="C751" s="7" t="s">
        <v>73</v>
      </c>
      <c r="D751" s="7" t="s">
        <v>73</v>
      </c>
      <c r="E751" s="7"/>
      <c r="F751" s="7"/>
      <c r="G751" s="171">
        <f t="shared" si="92"/>
        <v>1596.2888099999998</v>
      </c>
      <c r="H751" s="172">
        <f t="shared" si="92"/>
        <v>1621.08881</v>
      </c>
      <c r="I751" s="172">
        <f t="shared" si="92"/>
        <v>1621.08881</v>
      </c>
      <c r="J751" s="136">
        <f t="shared" si="88"/>
        <v>101.55360357377936</v>
      </c>
      <c r="K751" s="136">
        <f t="shared" si="89"/>
        <v>100</v>
      </c>
    </row>
    <row r="752" spans="1:11" s="58" customFormat="1" ht="38.25" x14ac:dyDescent="0.25">
      <c r="A752" s="33" t="s">
        <v>681</v>
      </c>
      <c r="B752" s="10" t="s">
        <v>49</v>
      </c>
      <c r="C752" s="10" t="s">
        <v>73</v>
      </c>
      <c r="D752" s="10" t="s">
        <v>73</v>
      </c>
      <c r="E752" s="10" t="s">
        <v>244</v>
      </c>
      <c r="F752" s="10"/>
      <c r="G752" s="183">
        <f>G753+G757</f>
        <v>1596.2888099999998</v>
      </c>
      <c r="H752" s="184">
        <f>H753+H757</f>
        <v>1621.08881</v>
      </c>
      <c r="I752" s="184">
        <f>I753+I757</f>
        <v>1621.08881</v>
      </c>
      <c r="J752" s="136">
        <f t="shared" si="88"/>
        <v>101.55360357377936</v>
      </c>
      <c r="K752" s="136">
        <f t="shared" si="89"/>
        <v>100</v>
      </c>
    </row>
    <row r="753" spans="1:11" s="58" customFormat="1" ht="27" x14ac:dyDescent="0.25">
      <c r="A753" s="30" t="s">
        <v>12</v>
      </c>
      <c r="B753" s="6" t="s">
        <v>49</v>
      </c>
      <c r="C753" s="6" t="s">
        <v>73</v>
      </c>
      <c r="D753" s="6" t="s">
        <v>73</v>
      </c>
      <c r="E753" s="6" t="s">
        <v>362</v>
      </c>
      <c r="F753" s="6"/>
      <c r="G753" s="185">
        <f t="shared" ref="G753:I755" si="93">G754</f>
        <v>102.04082</v>
      </c>
      <c r="H753" s="186">
        <f t="shared" si="93"/>
        <v>102.04082</v>
      </c>
      <c r="I753" s="186">
        <f t="shared" si="93"/>
        <v>102.04082</v>
      </c>
      <c r="J753" s="136">
        <f t="shared" si="88"/>
        <v>100</v>
      </c>
      <c r="K753" s="136">
        <f t="shared" si="89"/>
        <v>100</v>
      </c>
    </row>
    <row r="754" spans="1:11" s="58" customFormat="1" ht="38.25" x14ac:dyDescent="0.25">
      <c r="A754" s="29" t="s">
        <v>692</v>
      </c>
      <c r="B754" s="4" t="s">
        <v>49</v>
      </c>
      <c r="C754" s="4" t="s">
        <v>73</v>
      </c>
      <c r="D754" s="4" t="s">
        <v>73</v>
      </c>
      <c r="E754" s="4" t="s">
        <v>398</v>
      </c>
      <c r="F754" s="5"/>
      <c r="G754" s="187">
        <f t="shared" si="93"/>
        <v>102.04082</v>
      </c>
      <c r="H754" s="188">
        <f t="shared" si="93"/>
        <v>102.04082</v>
      </c>
      <c r="I754" s="188">
        <f t="shared" si="93"/>
        <v>102.04082</v>
      </c>
      <c r="J754" s="136">
        <f t="shared" si="88"/>
        <v>100</v>
      </c>
      <c r="K754" s="136">
        <f t="shared" si="89"/>
        <v>100</v>
      </c>
    </row>
    <row r="755" spans="1:11" s="58" customFormat="1" ht="25.5" x14ac:dyDescent="0.25">
      <c r="A755" s="29" t="s">
        <v>399</v>
      </c>
      <c r="B755" s="4" t="s">
        <v>49</v>
      </c>
      <c r="C755" s="4" t="s">
        <v>73</v>
      </c>
      <c r="D755" s="4" t="s">
        <v>73</v>
      </c>
      <c r="E755" s="4" t="s">
        <v>400</v>
      </c>
      <c r="F755" s="5"/>
      <c r="G755" s="187">
        <f t="shared" si="93"/>
        <v>102.04082</v>
      </c>
      <c r="H755" s="188">
        <f t="shared" si="93"/>
        <v>102.04082</v>
      </c>
      <c r="I755" s="188">
        <f t="shared" si="93"/>
        <v>102.04082</v>
      </c>
      <c r="J755" s="136">
        <f t="shared" si="88"/>
        <v>100</v>
      </c>
      <c r="K755" s="136">
        <f t="shared" si="89"/>
        <v>100</v>
      </c>
    </row>
    <row r="756" spans="1:11" s="58" customFormat="1" ht="26.25" x14ac:dyDescent="0.25">
      <c r="A756" s="23" t="s">
        <v>150</v>
      </c>
      <c r="B756" s="5" t="s">
        <v>49</v>
      </c>
      <c r="C756" s="5" t="s">
        <v>73</v>
      </c>
      <c r="D756" s="5" t="s">
        <v>73</v>
      </c>
      <c r="E756" s="5" t="s">
        <v>400</v>
      </c>
      <c r="F756" s="5" t="s">
        <v>124</v>
      </c>
      <c r="G756" s="177">
        <v>102.04082</v>
      </c>
      <c r="H756" s="178">
        <v>102.04082</v>
      </c>
      <c r="I756" s="178">
        <v>102.04082</v>
      </c>
      <c r="J756" s="136">
        <f t="shared" si="88"/>
        <v>100</v>
      </c>
      <c r="K756" s="136">
        <f t="shared" si="89"/>
        <v>100</v>
      </c>
    </row>
    <row r="757" spans="1:11" s="39" customFormat="1" ht="27" x14ac:dyDescent="0.2">
      <c r="A757" s="73" t="s">
        <v>8</v>
      </c>
      <c r="B757" s="6" t="s">
        <v>49</v>
      </c>
      <c r="C757" s="6" t="s">
        <v>73</v>
      </c>
      <c r="D757" s="6" t="s">
        <v>73</v>
      </c>
      <c r="E757" s="6" t="s">
        <v>693</v>
      </c>
      <c r="F757" s="6"/>
      <c r="G757" s="160">
        <f>G758</f>
        <v>1494.2479899999998</v>
      </c>
      <c r="H757" s="161">
        <f>H758</f>
        <v>1519.04799</v>
      </c>
      <c r="I757" s="161">
        <f>I758</f>
        <v>1519.04799</v>
      </c>
      <c r="J757" s="136">
        <f t="shared" si="88"/>
        <v>101.65969773196753</v>
      </c>
      <c r="K757" s="136">
        <f t="shared" si="89"/>
        <v>100</v>
      </c>
    </row>
    <row r="758" spans="1:11" s="39" customFormat="1" ht="38.25" x14ac:dyDescent="0.2">
      <c r="A758" s="22" t="s">
        <v>694</v>
      </c>
      <c r="B758" s="4" t="s">
        <v>49</v>
      </c>
      <c r="C758" s="4" t="s">
        <v>73</v>
      </c>
      <c r="D758" s="4" t="s">
        <v>73</v>
      </c>
      <c r="E758" s="4" t="s">
        <v>14</v>
      </c>
      <c r="F758" s="4"/>
      <c r="G758" s="146">
        <f>G759+G761</f>
        <v>1494.2479899999998</v>
      </c>
      <c r="H758" s="147">
        <f>H759+H761</f>
        <v>1519.04799</v>
      </c>
      <c r="I758" s="147">
        <f>I759+I761</f>
        <v>1519.04799</v>
      </c>
      <c r="J758" s="136">
        <f t="shared" si="88"/>
        <v>101.65969773196753</v>
      </c>
      <c r="K758" s="136">
        <f t="shared" si="89"/>
        <v>100</v>
      </c>
    </row>
    <row r="759" spans="1:11" ht="38.25" x14ac:dyDescent="0.2">
      <c r="A759" s="22" t="s">
        <v>340</v>
      </c>
      <c r="B759" s="4" t="s">
        <v>49</v>
      </c>
      <c r="C759" s="4" t="s">
        <v>73</v>
      </c>
      <c r="D759" s="4" t="s">
        <v>73</v>
      </c>
      <c r="E759" s="4" t="s">
        <v>22</v>
      </c>
      <c r="F759" s="4"/>
      <c r="G759" s="146">
        <f>G760</f>
        <v>1041.38681</v>
      </c>
      <c r="H759" s="147">
        <f>H760</f>
        <v>1041.38681</v>
      </c>
      <c r="I759" s="147">
        <f>I760</f>
        <v>1041.38681</v>
      </c>
      <c r="J759" s="136">
        <f t="shared" si="88"/>
        <v>100</v>
      </c>
      <c r="K759" s="136">
        <f t="shared" si="89"/>
        <v>100</v>
      </c>
    </row>
    <row r="760" spans="1:11" ht="51" x14ac:dyDescent="0.2">
      <c r="A760" s="23" t="s">
        <v>133</v>
      </c>
      <c r="B760" s="5" t="s">
        <v>49</v>
      </c>
      <c r="C760" s="5" t="s">
        <v>73</v>
      </c>
      <c r="D760" s="5" t="s">
        <v>73</v>
      </c>
      <c r="E760" s="5" t="s">
        <v>22</v>
      </c>
      <c r="F760" s="5" t="s">
        <v>137</v>
      </c>
      <c r="G760" s="148">
        <v>1041.38681</v>
      </c>
      <c r="H760" s="149">
        <v>1041.38681</v>
      </c>
      <c r="I760" s="149">
        <v>1041.38681</v>
      </c>
      <c r="J760" s="136">
        <f t="shared" si="88"/>
        <v>100</v>
      </c>
      <c r="K760" s="136">
        <f t="shared" si="89"/>
        <v>100</v>
      </c>
    </row>
    <row r="761" spans="1:11" ht="51" x14ac:dyDescent="0.2">
      <c r="A761" s="15" t="s">
        <v>624</v>
      </c>
      <c r="B761" s="4" t="s">
        <v>49</v>
      </c>
      <c r="C761" s="4" t="s">
        <v>73</v>
      </c>
      <c r="D761" s="4" t="s">
        <v>73</v>
      </c>
      <c r="E761" s="4" t="s">
        <v>650</v>
      </c>
      <c r="F761" s="4"/>
      <c r="G761" s="146">
        <f>G762</f>
        <v>452.86117999999999</v>
      </c>
      <c r="H761" s="147">
        <f>H762</f>
        <v>477.66118</v>
      </c>
      <c r="I761" s="147">
        <f>I762</f>
        <v>477.66118</v>
      </c>
      <c r="J761" s="136">
        <f t="shared" si="88"/>
        <v>105.4762918738144</v>
      </c>
      <c r="K761" s="136">
        <f t="shared" si="89"/>
        <v>100</v>
      </c>
    </row>
    <row r="762" spans="1:11" ht="51" x14ac:dyDescent="0.2">
      <c r="A762" s="23" t="s">
        <v>133</v>
      </c>
      <c r="B762" s="5" t="s">
        <v>49</v>
      </c>
      <c r="C762" s="5" t="s">
        <v>73</v>
      </c>
      <c r="D762" s="5" t="s">
        <v>73</v>
      </c>
      <c r="E762" s="5" t="s">
        <v>650</v>
      </c>
      <c r="F762" s="5" t="s">
        <v>137</v>
      </c>
      <c r="G762" s="148">
        <v>452.86117999999999</v>
      </c>
      <c r="H762" s="149">
        <v>477.66118</v>
      </c>
      <c r="I762" s="149">
        <v>477.66118</v>
      </c>
      <c r="J762" s="136">
        <f t="shared" si="88"/>
        <v>105.4762918738144</v>
      </c>
      <c r="K762" s="136">
        <f t="shared" si="89"/>
        <v>100</v>
      </c>
    </row>
    <row r="763" spans="1:11" x14ac:dyDescent="0.2">
      <c r="A763" s="19" t="s">
        <v>131</v>
      </c>
      <c r="B763" s="8" t="s">
        <v>49</v>
      </c>
      <c r="C763" s="8" t="s">
        <v>78</v>
      </c>
      <c r="D763" s="8"/>
      <c r="E763" s="8"/>
      <c r="F763" s="8"/>
      <c r="G763" s="164">
        <f>G768+G764</f>
        <v>2478.9949999999999</v>
      </c>
      <c r="H763" s="165">
        <f>H768+H764</f>
        <v>2478.9949999999999</v>
      </c>
      <c r="I763" s="165">
        <f>I768+I764</f>
        <v>2472.9768300000001</v>
      </c>
      <c r="J763" s="136">
        <f t="shared" si="88"/>
        <v>99.757233475662517</v>
      </c>
      <c r="K763" s="136">
        <f t="shared" si="89"/>
        <v>99.757233475662517</v>
      </c>
    </row>
    <row r="764" spans="1:11" x14ac:dyDescent="0.2">
      <c r="A764" s="26" t="s">
        <v>170</v>
      </c>
      <c r="B764" s="7" t="s">
        <v>49</v>
      </c>
      <c r="C764" s="7" t="s">
        <v>78</v>
      </c>
      <c r="D764" s="7" t="s">
        <v>84</v>
      </c>
      <c r="E764" s="7"/>
      <c r="F764" s="7"/>
      <c r="G764" s="171">
        <f t="shared" ref="G764:I766" si="94">G765</f>
        <v>229.89500000000001</v>
      </c>
      <c r="H764" s="172">
        <f t="shared" si="94"/>
        <v>229.89500000000001</v>
      </c>
      <c r="I764" s="172">
        <f t="shared" si="94"/>
        <v>223.87683000000001</v>
      </c>
      <c r="J764" s="136">
        <f t="shared" si="88"/>
        <v>97.382209269449092</v>
      </c>
      <c r="K764" s="136">
        <f t="shared" si="89"/>
        <v>97.382209269449092</v>
      </c>
    </row>
    <row r="765" spans="1:11" x14ac:dyDescent="0.2">
      <c r="A765" s="16" t="s">
        <v>242</v>
      </c>
      <c r="B765" s="10" t="s">
        <v>49</v>
      </c>
      <c r="C765" s="10" t="s">
        <v>78</v>
      </c>
      <c r="D765" s="10" t="s">
        <v>84</v>
      </c>
      <c r="E765" s="10" t="s">
        <v>188</v>
      </c>
      <c r="F765" s="10"/>
      <c r="G765" s="173">
        <f t="shared" si="94"/>
        <v>229.89500000000001</v>
      </c>
      <c r="H765" s="174">
        <f t="shared" si="94"/>
        <v>229.89500000000001</v>
      </c>
      <c r="I765" s="174">
        <f t="shared" si="94"/>
        <v>223.87683000000001</v>
      </c>
      <c r="J765" s="136">
        <f t="shared" si="88"/>
        <v>97.382209269449092</v>
      </c>
      <c r="K765" s="136">
        <f t="shared" si="89"/>
        <v>97.382209269449092</v>
      </c>
    </row>
    <row r="766" spans="1:11" ht="204" x14ac:dyDescent="0.2">
      <c r="A766" s="22" t="s">
        <v>432</v>
      </c>
      <c r="B766" s="4" t="s">
        <v>49</v>
      </c>
      <c r="C766" s="4" t="s">
        <v>78</v>
      </c>
      <c r="D766" s="4" t="s">
        <v>84</v>
      </c>
      <c r="E766" s="4" t="s">
        <v>243</v>
      </c>
      <c r="F766" s="4"/>
      <c r="G766" s="175">
        <f t="shared" si="94"/>
        <v>229.89500000000001</v>
      </c>
      <c r="H766" s="176">
        <f t="shared" si="94"/>
        <v>229.89500000000001</v>
      </c>
      <c r="I766" s="176">
        <f t="shared" si="94"/>
        <v>223.87683000000001</v>
      </c>
      <c r="J766" s="136">
        <f t="shared" si="88"/>
        <v>97.382209269449092</v>
      </c>
      <c r="K766" s="136">
        <f t="shared" si="89"/>
        <v>97.382209269449092</v>
      </c>
    </row>
    <row r="767" spans="1:11" x14ac:dyDescent="0.2">
      <c r="A767" s="13" t="s">
        <v>134</v>
      </c>
      <c r="B767" s="5" t="s">
        <v>49</v>
      </c>
      <c r="C767" s="5" t="s">
        <v>78</v>
      </c>
      <c r="D767" s="5" t="s">
        <v>84</v>
      </c>
      <c r="E767" s="5" t="s">
        <v>243</v>
      </c>
      <c r="F767" s="5" t="s">
        <v>135</v>
      </c>
      <c r="G767" s="177">
        <v>229.89500000000001</v>
      </c>
      <c r="H767" s="178">
        <v>229.89500000000001</v>
      </c>
      <c r="I767" s="178">
        <v>223.87683000000001</v>
      </c>
      <c r="J767" s="136">
        <f t="shared" si="88"/>
        <v>97.382209269449092</v>
      </c>
      <c r="K767" s="136">
        <f t="shared" si="89"/>
        <v>97.382209269449092</v>
      </c>
    </row>
    <row r="768" spans="1:11" x14ac:dyDescent="0.2">
      <c r="A768" s="26" t="s">
        <v>408</v>
      </c>
      <c r="B768" s="7" t="s">
        <v>49</v>
      </c>
      <c r="C768" s="7" t="s">
        <v>78</v>
      </c>
      <c r="D768" s="7" t="s">
        <v>72</v>
      </c>
      <c r="E768" s="7"/>
      <c r="F768" s="7"/>
      <c r="G768" s="171">
        <f t="shared" ref="G768:I769" si="95">G769</f>
        <v>2249.1</v>
      </c>
      <c r="H768" s="172">
        <f t="shared" si="95"/>
        <v>2249.1</v>
      </c>
      <c r="I768" s="172">
        <f t="shared" si="95"/>
        <v>2249.1</v>
      </c>
      <c r="J768" s="136">
        <f t="shared" si="88"/>
        <v>100</v>
      </c>
      <c r="K768" s="136">
        <f t="shared" si="89"/>
        <v>100</v>
      </c>
    </row>
    <row r="769" spans="1:11" ht="38.25" x14ac:dyDescent="0.2">
      <c r="A769" s="16" t="s">
        <v>681</v>
      </c>
      <c r="B769" s="10" t="s">
        <v>49</v>
      </c>
      <c r="C769" s="10" t="s">
        <v>78</v>
      </c>
      <c r="D769" s="10" t="s">
        <v>72</v>
      </c>
      <c r="E769" s="10" t="s">
        <v>244</v>
      </c>
      <c r="F769" s="10"/>
      <c r="G769" s="173">
        <f t="shared" si="95"/>
        <v>2249.1</v>
      </c>
      <c r="H769" s="174">
        <f t="shared" si="95"/>
        <v>2249.1</v>
      </c>
      <c r="I769" s="174">
        <f t="shared" si="95"/>
        <v>2249.1</v>
      </c>
      <c r="J769" s="136">
        <f t="shared" si="88"/>
        <v>100</v>
      </c>
      <c r="K769" s="136">
        <f t="shared" si="89"/>
        <v>100</v>
      </c>
    </row>
    <row r="770" spans="1:11" ht="13.5" x14ac:dyDescent="0.2">
      <c r="A770" s="73" t="s">
        <v>9</v>
      </c>
      <c r="B770" s="6" t="s">
        <v>49</v>
      </c>
      <c r="C770" s="6" t="s">
        <v>78</v>
      </c>
      <c r="D770" s="6" t="s">
        <v>72</v>
      </c>
      <c r="E770" s="6" t="s">
        <v>341</v>
      </c>
      <c r="F770" s="6"/>
      <c r="G770" s="189">
        <f t="shared" ref="G770:I772" si="96">G771</f>
        <v>2249.1</v>
      </c>
      <c r="H770" s="190">
        <f t="shared" si="96"/>
        <v>2249.1</v>
      </c>
      <c r="I770" s="190">
        <f t="shared" si="96"/>
        <v>2249.1</v>
      </c>
      <c r="J770" s="136">
        <f t="shared" si="88"/>
        <v>100</v>
      </c>
      <c r="K770" s="136">
        <f t="shared" si="89"/>
        <v>100</v>
      </c>
    </row>
    <row r="771" spans="1:11" ht="25.5" x14ac:dyDescent="0.2">
      <c r="A771" s="22" t="s">
        <v>51</v>
      </c>
      <c r="B771" s="4" t="s">
        <v>49</v>
      </c>
      <c r="C771" s="4" t="s">
        <v>78</v>
      </c>
      <c r="D771" s="4" t="s">
        <v>72</v>
      </c>
      <c r="E771" s="4" t="s">
        <v>342</v>
      </c>
      <c r="F771" s="4"/>
      <c r="G771" s="175">
        <f>G772</f>
        <v>2249.1</v>
      </c>
      <c r="H771" s="176">
        <f>H772</f>
        <v>2249.1</v>
      </c>
      <c r="I771" s="176">
        <f>I772</f>
        <v>2249.1</v>
      </c>
      <c r="J771" s="136">
        <f t="shared" si="88"/>
        <v>100</v>
      </c>
      <c r="K771" s="136">
        <f t="shared" si="89"/>
        <v>100</v>
      </c>
    </row>
    <row r="772" spans="1:11" ht="25.5" x14ac:dyDescent="0.2">
      <c r="A772" s="22" t="s">
        <v>437</v>
      </c>
      <c r="B772" s="4" t="s">
        <v>49</v>
      </c>
      <c r="C772" s="4" t="s">
        <v>78</v>
      </c>
      <c r="D772" s="4" t="s">
        <v>72</v>
      </c>
      <c r="E772" s="4" t="s">
        <v>343</v>
      </c>
      <c r="F772" s="4"/>
      <c r="G772" s="175">
        <f t="shared" si="96"/>
        <v>2249.1</v>
      </c>
      <c r="H772" s="176">
        <f t="shared" si="96"/>
        <v>2249.1</v>
      </c>
      <c r="I772" s="176">
        <f t="shared" si="96"/>
        <v>2249.1</v>
      </c>
      <c r="J772" s="136">
        <f t="shared" si="88"/>
        <v>100</v>
      </c>
      <c r="K772" s="136">
        <f t="shared" si="89"/>
        <v>100</v>
      </c>
    </row>
    <row r="773" spans="1:11" x14ac:dyDescent="0.2">
      <c r="A773" s="24" t="s">
        <v>52</v>
      </c>
      <c r="B773" s="5" t="s">
        <v>49</v>
      </c>
      <c r="C773" s="5" t="s">
        <v>78</v>
      </c>
      <c r="D773" s="5" t="s">
        <v>72</v>
      </c>
      <c r="E773" s="5" t="s">
        <v>343</v>
      </c>
      <c r="F773" s="69" t="s">
        <v>53</v>
      </c>
      <c r="G773" s="177">
        <v>2249.1</v>
      </c>
      <c r="H773" s="178">
        <v>2249.1</v>
      </c>
      <c r="I773" s="178">
        <v>2249.1</v>
      </c>
      <c r="J773" s="136">
        <f t="shared" si="88"/>
        <v>100</v>
      </c>
      <c r="K773" s="136">
        <f t="shared" si="89"/>
        <v>100</v>
      </c>
    </row>
    <row r="774" spans="1:11" x14ac:dyDescent="0.2">
      <c r="A774" s="19" t="s">
        <v>139</v>
      </c>
      <c r="B774" s="8" t="s">
        <v>49</v>
      </c>
      <c r="C774" s="8" t="s">
        <v>89</v>
      </c>
      <c r="D774" s="8"/>
      <c r="E774" s="8"/>
      <c r="F774" s="8"/>
      <c r="G774" s="140">
        <f>G775+G813+G791</f>
        <v>61189.500180000003</v>
      </c>
      <c r="H774" s="141">
        <f>H775+H813+H791</f>
        <v>61164.70018</v>
      </c>
      <c r="I774" s="141">
        <f>I775+I813+I791</f>
        <v>61164.70018</v>
      </c>
      <c r="J774" s="136">
        <f t="shared" si="88"/>
        <v>99.959470170655024</v>
      </c>
      <c r="K774" s="136">
        <f t="shared" si="89"/>
        <v>100</v>
      </c>
    </row>
    <row r="775" spans="1:11" x14ac:dyDescent="0.2">
      <c r="A775" s="21" t="s">
        <v>112</v>
      </c>
      <c r="B775" s="7" t="s">
        <v>49</v>
      </c>
      <c r="C775" s="7" t="s">
        <v>89</v>
      </c>
      <c r="D775" s="7" t="s">
        <v>71</v>
      </c>
      <c r="E775" s="7"/>
      <c r="F775" s="7"/>
      <c r="G775" s="142">
        <f>G776+G788</f>
        <v>4761.2947999999997</v>
      </c>
      <c r="H775" s="143">
        <f>H776+H788</f>
        <v>4761.2947999999997</v>
      </c>
      <c r="I775" s="143">
        <f>I776+I788</f>
        <v>4761.2947999999997</v>
      </c>
      <c r="J775" s="136">
        <f t="shared" si="88"/>
        <v>100</v>
      </c>
      <c r="K775" s="136">
        <f t="shared" si="89"/>
        <v>100</v>
      </c>
    </row>
    <row r="776" spans="1:11" ht="38.25" x14ac:dyDescent="0.2">
      <c r="A776" s="16" t="s">
        <v>681</v>
      </c>
      <c r="B776" s="10" t="s">
        <v>49</v>
      </c>
      <c r="C776" s="10" t="s">
        <v>89</v>
      </c>
      <c r="D776" s="10" t="s">
        <v>71</v>
      </c>
      <c r="E776" s="10" t="s">
        <v>244</v>
      </c>
      <c r="F776" s="10"/>
      <c r="G776" s="144">
        <f>G777+G783</f>
        <v>4741.2947999999997</v>
      </c>
      <c r="H776" s="145">
        <f>H777+H783</f>
        <v>4741.2947999999997</v>
      </c>
      <c r="I776" s="145">
        <f>I777+I783</f>
        <v>4741.2947999999997</v>
      </c>
      <c r="J776" s="136">
        <f t="shared" si="88"/>
        <v>100</v>
      </c>
      <c r="K776" s="136">
        <f t="shared" si="89"/>
        <v>100</v>
      </c>
    </row>
    <row r="777" spans="1:11" ht="27" x14ac:dyDescent="0.2">
      <c r="A777" s="73" t="s">
        <v>10</v>
      </c>
      <c r="B777" s="6" t="s">
        <v>49</v>
      </c>
      <c r="C777" s="6" t="s">
        <v>89</v>
      </c>
      <c r="D777" s="6" t="s">
        <v>71</v>
      </c>
      <c r="E777" s="67" t="s">
        <v>344</v>
      </c>
      <c r="F777" s="6"/>
      <c r="G777" s="160">
        <f>G779</f>
        <v>1276.2339999999999</v>
      </c>
      <c r="H777" s="161">
        <f>H779</f>
        <v>1276.2339999999999</v>
      </c>
      <c r="I777" s="161">
        <f>I779</f>
        <v>1276.2339999999999</v>
      </c>
      <c r="J777" s="136">
        <f t="shared" si="88"/>
        <v>100</v>
      </c>
      <c r="K777" s="136">
        <f t="shared" si="89"/>
        <v>100</v>
      </c>
    </row>
    <row r="778" spans="1:11" ht="25.5" x14ac:dyDescent="0.2">
      <c r="A778" s="22" t="s">
        <v>392</v>
      </c>
      <c r="B778" s="4" t="s">
        <v>49</v>
      </c>
      <c r="C778" s="4" t="s">
        <v>89</v>
      </c>
      <c r="D778" s="4" t="s">
        <v>71</v>
      </c>
      <c r="E778" s="62" t="s">
        <v>345</v>
      </c>
      <c r="F778" s="4"/>
      <c r="G778" s="146">
        <f>G779</f>
        <v>1276.2339999999999</v>
      </c>
      <c r="H778" s="147">
        <f>H779</f>
        <v>1276.2339999999999</v>
      </c>
      <c r="I778" s="147">
        <f>I779</f>
        <v>1276.2339999999999</v>
      </c>
      <c r="J778" s="136">
        <f t="shared" si="88"/>
        <v>100</v>
      </c>
      <c r="K778" s="136">
        <f t="shared" si="89"/>
        <v>100</v>
      </c>
    </row>
    <row r="779" spans="1:11" ht="25.5" x14ac:dyDescent="0.2">
      <c r="A779" s="22" t="s">
        <v>176</v>
      </c>
      <c r="B779" s="4" t="s">
        <v>49</v>
      </c>
      <c r="C779" s="4" t="s">
        <v>89</v>
      </c>
      <c r="D779" s="4" t="s">
        <v>71</v>
      </c>
      <c r="E779" s="62" t="s">
        <v>345</v>
      </c>
      <c r="F779" s="4"/>
      <c r="G779" s="146">
        <f>SUM(G780:G782)</f>
        <v>1276.2339999999999</v>
      </c>
      <c r="H779" s="147">
        <f>SUM(H780:H782)</f>
        <v>1276.2339999999999</v>
      </c>
      <c r="I779" s="147">
        <f>SUM(I780:I782)</f>
        <v>1276.2339999999999</v>
      </c>
      <c r="J779" s="136">
        <f t="shared" si="88"/>
        <v>100</v>
      </c>
      <c r="K779" s="136">
        <f t="shared" si="89"/>
        <v>100</v>
      </c>
    </row>
    <row r="780" spans="1:11" ht="25.5" x14ac:dyDescent="0.2">
      <c r="A780" s="24" t="s">
        <v>464</v>
      </c>
      <c r="B780" s="5" t="s">
        <v>49</v>
      </c>
      <c r="C780" s="5" t="s">
        <v>89</v>
      </c>
      <c r="D780" s="5" t="s">
        <v>71</v>
      </c>
      <c r="E780" s="63" t="s">
        <v>345</v>
      </c>
      <c r="F780" s="5" t="s">
        <v>460</v>
      </c>
      <c r="G780" s="152">
        <v>35.04</v>
      </c>
      <c r="H780" s="153">
        <v>35.04</v>
      </c>
      <c r="I780" s="153">
        <v>35.04</v>
      </c>
      <c r="J780" s="136">
        <f t="shared" si="88"/>
        <v>100</v>
      </c>
      <c r="K780" s="136">
        <f t="shared" si="89"/>
        <v>100</v>
      </c>
    </row>
    <row r="781" spans="1:11" ht="25.5" x14ac:dyDescent="0.2">
      <c r="A781" s="23" t="s">
        <v>150</v>
      </c>
      <c r="B781" s="5" t="s">
        <v>49</v>
      </c>
      <c r="C781" s="5" t="s">
        <v>89</v>
      </c>
      <c r="D781" s="5" t="s">
        <v>71</v>
      </c>
      <c r="E781" s="63" t="s">
        <v>345</v>
      </c>
      <c r="F781" s="5" t="s">
        <v>124</v>
      </c>
      <c r="G781" s="148">
        <v>561.59400000000005</v>
      </c>
      <c r="H781" s="149">
        <v>561.59400000000005</v>
      </c>
      <c r="I781" s="149">
        <v>561.59400000000005</v>
      </c>
      <c r="J781" s="136">
        <f t="shared" si="88"/>
        <v>100</v>
      </c>
      <c r="K781" s="136">
        <f t="shared" si="89"/>
        <v>100</v>
      </c>
    </row>
    <row r="782" spans="1:11" x14ac:dyDescent="0.2">
      <c r="A782" s="23" t="s">
        <v>569</v>
      </c>
      <c r="B782" s="5" t="s">
        <v>49</v>
      </c>
      <c r="C782" s="5" t="s">
        <v>89</v>
      </c>
      <c r="D782" s="5" t="s">
        <v>71</v>
      </c>
      <c r="E782" s="63" t="s">
        <v>345</v>
      </c>
      <c r="F782" s="5" t="s">
        <v>568</v>
      </c>
      <c r="G782" s="148">
        <v>679.6</v>
      </c>
      <c r="H782" s="149">
        <v>679.6</v>
      </c>
      <c r="I782" s="149">
        <v>679.6</v>
      </c>
      <c r="J782" s="136">
        <f t="shared" si="88"/>
        <v>100</v>
      </c>
      <c r="K782" s="136">
        <f t="shared" si="89"/>
        <v>100</v>
      </c>
    </row>
    <row r="783" spans="1:11" ht="27" x14ac:dyDescent="0.2">
      <c r="A783" s="73" t="s">
        <v>13</v>
      </c>
      <c r="B783" s="6" t="s">
        <v>49</v>
      </c>
      <c r="C783" s="6" t="s">
        <v>89</v>
      </c>
      <c r="D783" s="6" t="s">
        <v>71</v>
      </c>
      <c r="E783" s="67" t="s">
        <v>346</v>
      </c>
      <c r="F783" s="6"/>
      <c r="G783" s="162">
        <f>G785</f>
        <v>3465.0607999999997</v>
      </c>
      <c r="H783" s="163">
        <f>H785</f>
        <v>3465.0607999999997</v>
      </c>
      <c r="I783" s="163">
        <f>I785</f>
        <v>3465.0607999999997</v>
      </c>
      <c r="J783" s="136">
        <f t="shared" si="88"/>
        <v>100</v>
      </c>
      <c r="K783" s="136">
        <f t="shared" si="89"/>
        <v>100</v>
      </c>
    </row>
    <row r="784" spans="1:11" ht="25.5" x14ac:dyDescent="0.2">
      <c r="A784" s="22" t="s">
        <v>393</v>
      </c>
      <c r="B784" s="4" t="s">
        <v>49</v>
      </c>
      <c r="C784" s="4" t="s">
        <v>89</v>
      </c>
      <c r="D784" s="4" t="s">
        <v>71</v>
      </c>
      <c r="E784" s="62" t="s">
        <v>346</v>
      </c>
      <c r="F784" s="4"/>
      <c r="G784" s="150">
        <f>G785</f>
        <v>3465.0607999999997</v>
      </c>
      <c r="H784" s="151">
        <f>H785</f>
        <v>3465.0607999999997</v>
      </c>
      <c r="I784" s="151">
        <f>I785</f>
        <v>3465.0607999999997</v>
      </c>
      <c r="J784" s="136">
        <f t="shared" ref="J784:J847" si="97">I784/G784*100</f>
        <v>100</v>
      </c>
      <c r="K784" s="136">
        <f t="shared" ref="K784:K847" si="98">I784/H784*100</f>
        <v>100</v>
      </c>
    </row>
    <row r="785" spans="1:11" ht="25.5" x14ac:dyDescent="0.2">
      <c r="A785" s="14" t="s">
        <v>394</v>
      </c>
      <c r="B785" s="4" t="s">
        <v>49</v>
      </c>
      <c r="C785" s="4" t="s">
        <v>89</v>
      </c>
      <c r="D785" s="4" t="s">
        <v>71</v>
      </c>
      <c r="E785" s="62" t="s">
        <v>347</v>
      </c>
      <c r="F785" s="4"/>
      <c r="G785" s="150">
        <f>SUM(G786:G787)</f>
        <v>3465.0607999999997</v>
      </c>
      <c r="H785" s="151">
        <f>SUM(H786:H787)</f>
        <v>3465.0607999999997</v>
      </c>
      <c r="I785" s="151">
        <f>SUM(I786:I787)</f>
        <v>3465.0607999999997</v>
      </c>
      <c r="J785" s="136">
        <f t="shared" si="97"/>
        <v>100</v>
      </c>
      <c r="K785" s="136">
        <f t="shared" si="98"/>
        <v>100</v>
      </c>
    </row>
    <row r="786" spans="1:11" x14ac:dyDescent="0.2">
      <c r="A786" s="23" t="s">
        <v>282</v>
      </c>
      <c r="B786" s="5" t="s">
        <v>49</v>
      </c>
      <c r="C786" s="5" t="s">
        <v>89</v>
      </c>
      <c r="D786" s="5" t="s">
        <v>71</v>
      </c>
      <c r="E786" s="63" t="s">
        <v>347</v>
      </c>
      <c r="F786" s="5" t="s">
        <v>152</v>
      </c>
      <c r="G786" s="148">
        <v>2666.6</v>
      </c>
      <c r="H786" s="149">
        <v>2666.6</v>
      </c>
      <c r="I786" s="149">
        <v>2666.6</v>
      </c>
      <c r="J786" s="136">
        <f t="shared" si="97"/>
        <v>100</v>
      </c>
      <c r="K786" s="136">
        <f t="shared" si="98"/>
        <v>100</v>
      </c>
    </row>
    <row r="787" spans="1:11" ht="38.25" x14ac:dyDescent="0.2">
      <c r="A787" s="23" t="s">
        <v>283</v>
      </c>
      <c r="B787" s="5" t="s">
        <v>49</v>
      </c>
      <c r="C787" s="5" t="s">
        <v>89</v>
      </c>
      <c r="D787" s="5" t="s">
        <v>71</v>
      </c>
      <c r="E787" s="63" t="s">
        <v>347</v>
      </c>
      <c r="F787" s="5" t="s">
        <v>207</v>
      </c>
      <c r="G787" s="148">
        <v>798.46079999999995</v>
      </c>
      <c r="H787" s="149">
        <v>798.46079999999995</v>
      </c>
      <c r="I787" s="149">
        <v>798.46079999999995</v>
      </c>
      <c r="J787" s="136">
        <f t="shared" si="97"/>
        <v>100</v>
      </c>
      <c r="K787" s="136">
        <f t="shared" si="98"/>
        <v>100</v>
      </c>
    </row>
    <row r="788" spans="1:11" s="40" customFormat="1" x14ac:dyDescent="0.2">
      <c r="A788" s="115" t="s">
        <v>165</v>
      </c>
      <c r="B788" s="10" t="s">
        <v>49</v>
      </c>
      <c r="C788" s="10" t="s">
        <v>89</v>
      </c>
      <c r="D788" s="10" t="s">
        <v>71</v>
      </c>
      <c r="E788" s="116" t="s">
        <v>188</v>
      </c>
      <c r="F788" s="10"/>
      <c r="G788" s="158">
        <f t="shared" ref="G788:I789" si="99">G789</f>
        <v>20</v>
      </c>
      <c r="H788" s="159">
        <f t="shared" si="99"/>
        <v>20</v>
      </c>
      <c r="I788" s="159">
        <f t="shared" si="99"/>
        <v>20</v>
      </c>
      <c r="J788" s="136">
        <f t="shared" si="97"/>
        <v>100</v>
      </c>
      <c r="K788" s="136">
        <f t="shared" si="98"/>
        <v>100</v>
      </c>
    </row>
    <row r="789" spans="1:11" s="39" customFormat="1" x14ac:dyDescent="0.2">
      <c r="A789" s="20" t="s">
        <v>95</v>
      </c>
      <c r="B789" s="4" t="s">
        <v>49</v>
      </c>
      <c r="C789" s="4" t="s">
        <v>89</v>
      </c>
      <c r="D789" s="4" t="s">
        <v>71</v>
      </c>
      <c r="E789" s="62" t="s">
        <v>200</v>
      </c>
      <c r="F789" s="4"/>
      <c r="G789" s="150">
        <f t="shared" si="99"/>
        <v>20</v>
      </c>
      <c r="H789" s="151">
        <f t="shared" si="99"/>
        <v>20</v>
      </c>
      <c r="I789" s="151">
        <f t="shared" si="99"/>
        <v>20</v>
      </c>
      <c r="J789" s="136">
        <f t="shared" si="97"/>
        <v>100</v>
      </c>
      <c r="K789" s="136">
        <f t="shared" si="98"/>
        <v>100</v>
      </c>
    </row>
    <row r="790" spans="1:11" ht="36.75" customHeight="1" x14ac:dyDescent="0.2">
      <c r="A790" s="23" t="s">
        <v>526</v>
      </c>
      <c r="B790" s="5" t="s">
        <v>49</v>
      </c>
      <c r="C790" s="5" t="s">
        <v>89</v>
      </c>
      <c r="D790" s="5" t="s">
        <v>71</v>
      </c>
      <c r="E790" s="63" t="s">
        <v>200</v>
      </c>
      <c r="F790" s="5" t="s">
        <v>527</v>
      </c>
      <c r="G790" s="148">
        <v>20</v>
      </c>
      <c r="H790" s="149">
        <v>20</v>
      </c>
      <c r="I790" s="149">
        <v>20</v>
      </c>
      <c r="J790" s="136">
        <f t="shared" si="97"/>
        <v>100</v>
      </c>
      <c r="K790" s="136">
        <f t="shared" si="98"/>
        <v>100</v>
      </c>
    </row>
    <row r="791" spans="1:11" s="39" customFormat="1" x14ac:dyDescent="0.2">
      <c r="A791" s="21" t="s">
        <v>57</v>
      </c>
      <c r="B791" s="7" t="s">
        <v>49</v>
      </c>
      <c r="C791" s="7" t="s">
        <v>89</v>
      </c>
      <c r="D791" s="7" t="s">
        <v>84</v>
      </c>
      <c r="E791" s="7"/>
      <c r="F791" s="7"/>
      <c r="G791" s="142">
        <f>G792+G809</f>
        <v>50647.791190000004</v>
      </c>
      <c r="H791" s="143">
        <f>H792+H809</f>
        <v>50647.791190000004</v>
      </c>
      <c r="I791" s="143">
        <f>I792+I809</f>
        <v>50647.791190000004</v>
      </c>
      <c r="J791" s="136">
        <f t="shared" si="97"/>
        <v>100</v>
      </c>
      <c r="K791" s="136">
        <f t="shared" si="98"/>
        <v>100</v>
      </c>
    </row>
    <row r="792" spans="1:11" ht="38.25" x14ac:dyDescent="0.2">
      <c r="A792" s="16" t="s">
        <v>681</v>
      </c>
      <c r="B792" s="10" t="s">
        <v>49</v>
      </c>
      <c r="C792" s="10" t="s">
        <v>89</v>
      </c>
      <c r="D792" s="10" t="s">
        <v>84</v>
      </c>
      <c r="E792" s="10" t="s">
        <v>244</v>
      </c>
      <c r="F792" s="10"/>
      <c r="G792" s="144">
        <f>G793</f>
        <v>50447.791190000004</v>
      </c>
      <c r="H792" s="145">
        <f>H793</f>
        <v>50447.791190000004</v>
      </c>
      <c r="I792" s="145">
        <f>I793</f>
        <v>50447.791190000004</v>
      </c>
      <c r="J792" s="136">
        <f t="shared" si="97"/>
        <v>100</v>
      </c>
      <c r="K792" s="136">
        <f t="shared" si="98"/>
        <v>100</v>
      </c>
    </row>
    <row r="793" spans="1:11" ht="13.5" x14ac:dyDescent="0.2">
      <c r="A793" s="30" t="s">
        <v>11</v>
      </c>
      <c r="B793" s="6" t="s">
        <v>49</v>
      </c>
      <c r="C793" s="6" t="s">
        <v>89</v>
      </c>
      <c r="D793" s="6" t="s">
        <v>84</v>
      </c>
      <c r="E793" s="6" t="s">
        <v>360</v>
      </c>
      <c r="F793" s="6"/>
      <c r="G793" s="160">
        <f>G794+G805+G807</f>
        <v>50447.791190000004</v>
      </c>
      <c r="H793" s="161">
        <f>H794+H805+H807</f>
        <v>50447.791190000004</v>
      </c>
      <c r="I793" s="161">
        <f>I794+I805+I807</f>
        <v>50447.791190000004</v>
      </c>
      <c r="J793" s="136">
        <f t="shared" si="97"/>
        <v>100</v>
      </c>
      <c r="K793" s="136">
        <f t="shared" si="98"/>
        <v>100</v>
      </c>
    </row>
    <row r="794" spans="1:11" s="39" customFormat="1" ht="25.5" x14ac:dyDescent="0.2">
      <c r="A794" s="22" t="s">
        <v>348</v>
      </c>
      <c r="B794" s="4" t="s">
        <v>49</v>
      </c>
      <c r="C794" s="4" t="s">
        <v>89</v>
      </c>
      <c r="D794" s="4" t="s">
        <v>84</v>
      </c>
      <c r="E794" s="4" t="s">
        <v>349</v>
      </c>
      <c r="F794" s="4"/>
      <c r="G794" s="146">
        <f>G795+G801+G799+G797+G803</f>
        <v>49508.999620000002</v>
      </c>
      <c r="H794" s="147">
        <f>H795+H801+H799+H797+H803</f>
        <v>49508.999620000002</v>
      </c>
      <c r="I794" s="147">
        <f>I795+I801+I799+I797+I803</f>
        <v>49508.999620000002</v>
      </c>
      <c r="J794" s="136">
        <f t="shared" si="97"/>
        <v>100</v>
      </c>
      <c r="K794" s="136">
        <f t="shared" si="98"/>
        <v>100</v>
      </c>
    </row>
    <row r="795" spans="1:11" ht="25.5" x14ac:dyDescent="0.2">
      <c r="A795" s="22" t="s">
        <v>361</v>
      </c>
      <c r="B795" s="4" t="s">
        <v>49</v>
      </c>
      <c r="C795" s="4" t="s">
        <v>89</v>
      </c>
      <c r="D795" s="4" t="s">
        <v>84</v>
      </c>
      <c r="E795" s="4" t="s">
        <v>350</v>
      </c>
      <c r="F795" s="4"/>
      <c r="G795" s="146">
        <f>G796</f>
        <v>22523.34175</v>
      </c>
      <c r="H795" s="147">
        <f>H796</f>
        <v>22523.34175</v>
      </c>
      <c r="I795" s="147">
        <f>I796</f>
        <v>22523.34175</v>
      </c>
      <c r="J795" s="136">
        <f t="shared" si="97"/>
        <v>100</v>
      </c>
      <c r="K795" s="136">
        <f t="shared" si="98"/>
        <v>100</v>
      </c>
    </row>
    <row r="796" spans="1:11" ht="51" x14ac:dyDescent="0.2">
      <c r="A796" s="24" t="s">
        <v>132</v>
      </c>
      <c r="B796" s="5" t="s">
        <v>49</v>
      </c>
      <c r="C796" s="5" t="s">
        <v>89</v>
      </c>
      <c r="D796" s="5" t="s">
        <v>84</v>
      </c>
      <c r="E796" s="5" t="s">
        <v>350</v>
      </c>
      <c r="F796" s="5" t="s">
        <v>138</v>
      </c>
      <c r="G796" s="148">
        <v>22523.34175</v>
      </c>
      <c r="H796" s="149">
        <v>22523.34175</v>
      </c>
      <c r="I796" s="149">
        <v>22523.34175</v>
      </c>
      <c r="J796" s="136">
        <f t="shared" si="97"/>
        <v>100</v>
      </c>
      <c r="K796" s="136">
        <f t="shared" si="98"/>
        <v>100</v>
      </c>
    </row>
    <row r="797" spans="1:11" s="39" customFormat="1" ht="63.75" x14ac:dyDescent="0.2">
      <c r="A797" s="22" t="s">
        <v>552</v>
      </c>
      <c r="B797" s="4" t="s">
        <v>49</v>
      </c>
      <c r="C797" s="4" t="s">
        <v>89</v>
      </c>
      <c r="D797" s="4" t="s">
        <v>84</v>
      </c>
      <c r="E797" s="4" t="s">
        <v>613</v>
      </c>
      <c r="F797" s="4"/>
      <c r="G797" s="150">
        <f>G798</f>
        <v>1370.7852700000001</v>
      </c>
      <c r="H797" s="151">
        <f>H798</f>
        <v>1370.7852700000001</v>
      </c>
      <c r="I797" s="151">
        <f>I798</f>
        <v>1370.7852700000001</v>
      </c>
      <c r="J797" s="136">
        <f t="shared" si="97"/>
        <v>100</v>
      </c>
      <c r="K797" s="136">
        <f t="shared" si="98"/>
        <v>100</v>
      </c>
    </row>
    <row r="798" spans="1:11" x14ac:dyDescent="0.2">
      <c r="A798" s="24" t="s">
        <v>562</v>
      </c>
      <c r="B798" s="5" t="s">
        <v>49</v>
      </c>
      <c r="C798" s="5" t="s">
        <v>89</v>
      </c>
      <c r="D798" s="5" t="s">
        <v>84</v>
      </c>
      <c r="E798" s="5" t="s">
        <v>613</v>
      </c>
      <c r="F798" s="5" t="s">
        <v>135</v>
      </c>
      <c r="G798" s="148">
        <v>1370.7852700000001</v>
      </c>
      <c r="H798" s="149">
        <v>1370.7852700000001</v>
      </c>
      <c r="I798" s="149">
        <v>1370.7852700000001</v>
      </c>
      <c r="J798" s="136">
        <f t="shared" si="97"/>
        <v>100</v>
      </c>
      <c r="K798" s="136">
        <f t="shared" si="98"/>
        <v>100</v>
      </c>
    </row>
    <row r="799" spans="1:11" s="39" customFormat="1" ht="25.5" x14ac:dyDescent="0.2">
      <c r="A799" s="22" t="s">
        <v>556</v>
      </c>
      <c r="B799" s="4" t="s">
        <v>49</v>
      </c>
      <c r="C799" s="4" t="s">
        <v>89</v>
      </c>
      <c r="D799" s="4" t="s">
        <v>84</v>
      </c>
      <c r="E799" s="4" t="s">
        <v>570</v>
      </c>
      <c r="F799" s="4"/>
      <c r="G799" s="150">
        <f>G800</f>
        <v>7000</v>
      </c>
      <c r="H799" s="151">
        <f>H800</f>
        <v>7000</v>
      </c>
      <c r="I799" s="151">
        <f>I800</f>
        <v>7000</v>
      </c>
      <c r="J799" s="136">
        <f t="shared" si="97"/>
        <v>100</v>
      </c>
      <c r="K799" s="136">
        <f t="shared" si="98"/>
        <v>100</v>
      </c>
    </row>
    <row r="800" spans="1:11" ht="51" x14ac:dyDescent="0.2">
      <c r="A800" s="24" t="s">
        <v>132</v>
      </c>
      <c r="B800" s="5" t="s">
        <v>49</v>
      </c>
      <c r="C800" s="5" t="s">
        <v>89</v>
      </c>
      <c r="D800" s="5" t="s">
        <v>84</v>
      </c>
      <c r="E800" s="5" t="s">
        <v>570</v>
      </c>
      <c r="F800" s="5" t="s">
        <v>138</v>
      </c>
      <c r="G800" s="148">
        <v>7000</v>
      </c>
      <c r="H800" s="149">
        <v>7000</v>
      </c>
      <c r="I800" s="149">
        <v>7000</v>
      </c>
      <c r="J800" s="136">
        <f t="shared" si="97"/>
        <v>100</v>
      </c>
      <c r="K800" s="136">
        <f t="shared" si="98"/>
        <v>100</v>
      </c>
    </row>
    <row r="801" spans="1:11" ht="25.5" x14ac:dyDescent="0.2">
      <c r="A801" s="22" t="s">
        <v>438</v>
      </c>
      <c r="B801" s="4" t="s">
        <v>49</v>
      </c>
      <c r="C801" s="4" t="s">
        <v>89</v>
      </c>
      <c r="D801" s="4" t="s">
        <v>84</v>
      </c>
      <c r="E801" s="4" t="s">
        <v>366</v>
      </c>
      <c r="F801" s="4"/>
      <c r="G801" s="150">
        <f>G802</f>
        <v>13287.4</v>
      </c>
      <c r="H801" s="151">
        <f>H802</f>
        <v>13287.4</v>
      </c>
      <c r="I801" s="151">
        <f>I802</f>
        <v>13287.4</v>
      </c>
      <c r="J801" s="136">
        <f t="shared" si="97"/>
        <v>100</v>
      </c>
      <c r="K801" s="136">
        <f t="shared" si="98"/>
        <v>100</v>
      </c>
    </row>
    <row r="802" spans="1:11" ht="51" x14ac:dyDescent="0.2">
      <c r="A802" s="24" t="s">
        <v>132</v>
      </c>
      <c r="B802" s="5" t="s">
        <v>49</v>
      </c>
      <c r="C802" s="5" t="s">
        <v>89</v>
      </c>
      <c r="D802" s="5" t="s">
        <v>84</v>
      </c>
      <c r="E802" s="5" t="s">
        <v>366</v>
      </c>
      <c r="F802" s="5" t="s">
        <v>138</v>
      </c>
      <c r="G802" s="148">
        <v>13287.4</v>
      </c>
      <c r="H802" s="149">
        <v>13287.4</v>
      </c>
      <c r="I802" s="149">
        <v>13287.4</v>
      </c>
      <c r="J802" s="136">
        <f t="shared" si="97"/>
        <v>100</v>
      </c>
      <c r="K802" s="136">
        <f t="shared" si="98"/>
        <v>100</v>
      </c>
    </row>
    <row r="803" spans="1:11" ht="51" x14ac:dyDescent="0.2">
      <c r="A803" s="15" t="s">
        <v>624</v>
      </c>
      <c r="B803" s="4" t="s">
        <v>49</v>
      </c>
      <c r="C803" s="4" t="s">
        <v>89</v>
      </c>
      <c r="D803" s="4" t="s">
        <v>84</v>
      </c>
      <c r="E803" s="4" t="s">
        <v>651</v>
      </c>
      <c r="F803" s="4"/>
      <c r="G803" s="150">
        <f>G804</f>
        <v>5327.4726000000001</v>
      </c>
      <c r="H803" s="151">
        <f>H804</f>
        <v>5327.4726000000001</v>
      </c>
      <c r="I803" s="151">
        <f>I804</f>
        <v>5327.4726000000001</v>
      </c>
      <c r="J803" s="136">
        <f t="shared" si="97"/>
        <v>100</v>
      </c>
      <c r="K803" s="136">
        <f t="shared" si="98"/>
        <v>100</v>
      </c>
    </row>
    <row r="804" spans="1:11" ht="51" x14ac:dyDescent="0.2">
      <c r="A804" s="24" t="s">
        <v>132</v>
      </c>
      <c r="B804" s="5" t="s">
        <v>49</v>
      </c>
      <c r="C804" s="5" t="s">
        <v>89</v>
      </c>
      <c r="D804" s="5" t="s">
        <v>84</v>
      </c>
      <c r="E804" s="5" t="s">
        <v>651</v>
      </c>
      <c r="F804" s="5" t="s">
        <v>138</v>
      </c>
      <c r="G804" s="148">
        <v>5327.4726000000001</v>
      </c>
      <c r="H804" s="149">
        <v>5327.4726000000001</v>
      </c>
      <c r="I804" s="149">
        <v>5327.4726000000001</v>
      </c>
      <c r="J804" s="136">
        <f t="shared" si="97"/>
        <v>100</v>
      </c>
      <c r="K804" s="136">
        <f t="shared" si="98"/>
        <v>100</v>
      </c>
    </row>
    <row r="805" spans="1:11" s="39" customFormat="1" ht="38.25" x14ac:dyDescent="0.2">
      <c r="A805" s="22" t="s">
        <v>615</v>
      </c>
      <c r="B805" s="4" t="s">
        <v>49</v>
      </c>
      <c r="C805" s="4" t="s">
        <v>89</v>
      </c>
      <c r="D805" s="4" t="s">
        <v>84</v>
      </c>
      <c r="E805" s="4" t="s">
        <v>614</v>
      </c>
      <c r="F805" s="4"/>
      <c r="G805" s="150">
        <f>G806</f>
        <v>119.80682</v>
      </c>
      <c r="H805" s="151">
        <f>H806</f>
        <v>119.80682</v>
      </c>
      <c r="I805" s="151">
        <f>I806</f>
        <v>119.80682</v>
      </c>
      <c r="J805" s="136">
        <f t="shared" si="97"/>
        <v>100</v>
      </c>
      <c r="K805" s="136">
        <f t="shared" si="98"/>
        <v>100</v>
      </c>
    </row>
    <row r="806" spans="1:11" x14ac:dyDescent="0.2">
      <c r="A806" s="24" t="s">
        <v>562</v>
      </c>
      <c r="B806" s="5" t="s">
        <v>49</v>
      </c>
      <c r="C806" s="5" t="s">
        <v>89</v>
      </c>
      <c r="D806" s="5" t="s">
        <v>84</v>
      </c>
      <c r="E806" s="5" t="s">
        <v>614</v>
      </c>
      <c r="F806" s="5" t="s">
        <v>135</v>
      </c>
      <c r="G806" s="148">
        <v>119.80682</v>
      </c>
      <c r="H806" s="149">
        <v>119.80682</v>
      </c>
      <c r="I806" s="149">
        <v>119.80682</v>
      </c>
      <c r="J806" s="136">
        <f t="shared" si="97"/>
        <v>100</v>
      </c>
      <c r="K806" s="136">
        <f t="shared" si="98"/>
        <v>100</v>
      </c>
    </row>
    <row r="807" spans="1:11" s="39" customFormat="1" ht="76.5" x14ac:dyDescent="0.2">
      <c r="A807" s="22" t="s">
        <v>617</v>
      </c>
      <c r="B807" s="4" t="s">
        <v>49</v>
      </c>
      <c r="C807" s="4" t="s">
        <v>89</v>
      </c>
      <c r="D807" s="4" t="s">
        <v>84</v>
      </c>
      <c r="E807" s="4" t="s">
        <v>616</v>
      </c>
      <c r="F807" s="4"/>
      <c r="G807" s="150">
        <f>G808</f>
        <v>818.98474999999996</v>
      </c>
      <c r="H807" s="151">
        <f>H808</f>
        <v>818.98474999999996</v>
      </c>
      <c r="I807" s="151">
        <f>I808</f>
        <v>818.98474999999996</v>
      </c>
      <c r="J807" s="136">
        <f t="shared" si="97"/>
        <v>100</v>
      </c>
      <c r="K807" s="136">
        <f t="shared" si="98"/>
        <v>100</v>
      </c>
    </row>
    <row r="808" spans="1:11" x14ac:dyDescent="0.2">
      <c r="A808" s="24" t="s">
        <v>562</v>
      </c>
      <c r="B808" s="5" t="s">
        <v>49</v>
      </c>
      <c r="C808" s="5" t="s">
        <v>89</v>
      </c>
      <c r="D808" s="5" t="s">
        <v>84</v>
      </c>
      <c r="E808" s="5" t="s">
        <v>616</v>
      </c>
      <c r="F808" s="5" t="s">
        <v>135</v>
      </c>
      <c r="G808" s="148">
        <v>818.98474999999996</v>
      </c>
      <c r="H808" s="149">
        <v>818.98474999999996</v>
      </c>
      <c r="I808" s="149">
        <v>818.98474999999996</v>
      </c>
      <c r="J808" s="136">
        <f t="shared" si="97"/>
        <v>100</v>
      </c>
      <c r="K808" s="136">
        <f t="shared" si="98"/>
        <v>100</v>
      </c>
    </row>
    <row r="809" spans="1:11" s="40" customFormat="1" ht="38.25" x14ac:dyDescent="0.2">
      <c r="A809" s="16" t="s">
        <v>599</v>
      </c>
      <c r="B809" s="10" t="s">
        <v>49</v>
      </c>
      <c r="C809" s="10" t="s">
        <v>89</v>
      </c>
      <c r="D809" s="10" t="s">
        <v>84</v>
      </c>
      <c r="E809" s="10" t="s">
        <v>598</v>
      </c>
      <c r="F809" s="10"/>
      <c r="G809" s="158">
        <f t="shared" ref="G809:I811" si="100">G810</f>
        <v>200</v>
      </c>
      <c r="H809" s="159">
        <f t="shared" si="100"/>
        <v>200</v>
      </c>
      <c r="I809" s="159">
        <f t="shared" si="100"/>
        <v>200</v>
      </c>
      <c r="J809" s="136">
        <f t="shared" si="97"/>
        <v>100</v>
      </c>
      <c r="K809" s="136">
        <f t="shared" si="98"/>
        <v>100</v>
      </c>
    </row>
    <row r="810" spans="1:11" s="40" customFormat="1" ht="38.25" x14ac:dyDescent="0.2">
      <c r="A810" s="22" t="s">
        <v>607</v>
      </c>
      <c r="B810" s="4" t="s">
        <v>49</v>
      </c>
      <c r="C810" s="4" t="s">
        <v>89</v>
      </c>
      <c r="D810" s="4" t="s">
        <v>84</v>
      </c>
      <c r="E810" s="4" t="s">
        <v>606</v>
      </c>
      <c r="F810" s="10"/>
      <c r="G810" s="150">
        <f t="shared" si="100"/>
        <v>200</v>
      </c>
      <c r="H810" s="151">
        <f t="shared" si="100"/>
        <v>200</v>
      </c>
      <c r="I810" s="151">
        <f t="shared" si="100"/>
        <v>200</v>
      </c>
      <c r="J810" s="136">
        <f t="shared" si="97"/>
        <v>100</v>
      </c>
      <c r="K810" s="136">
        <f t="shared" si="98"/>
        <v>100</v>
      </c>
    </row>
    <row r="811" spans="1:11" s="39" customFormat="1" ht="63.75" x14ac:dyDescent="0.2">
      <c r="A811" s="22" t="s">
        <v>552</v>
      </c>
      <c r="B811" s="4" t="s">
        <v>49</v>
      </c>
      <c r="C811" s="4" t="s">
        <v>89</v>
      </c>
      <c r="D811" s="4" t="s">
        <v>84</v>
      </c>
      <c r="E811" s="4" t="s">
        <v>605</v>
      </c>
      <c r="F811" s="4"/>
      <c r="G811" s="150">
        <f t="shared" si="100"/>
        <v>200</v>
      </c>
      <c r="H811" s="151">
        <f t="shared" si="100"/>
        <v>200</v>
      </c>
      <c r="I811" s="151">
        <f t="shared" si="100"/>
        <v>200</v>
      </c>
      <c r="J811" s="136">
        <f t="shared" si="97"/>
        <v>100</v>
      </c>
      <c r="K811" s="136">
        <f t="shared" si="98"/>
        <v>100</v>
      </c>
    </row>
    <row r="812" spans="1:11" x14ac:dyDescent="0.2">
      <c r="A812" s="24" t="s">
        <v>562</v>
      </c>
      <c r="B812" s="5" t="s">
        <v>49</v>
      </c>
      <c r="C812" s="5" t="s">
        <v>89</v>
      </c>
      <c r="D812" s="5" t="s">
        <v>84</v>
      </c>
      <c r="E812" s="5" t="s">
        <v>605</v>
      </c>
      <c r="F812" s="5" t="s">
        <v>135</v>
      </c>
      <c r="G812" s="148">
        <v>200</v>
      </c>
      <c r="H812" s="149">
        <v>200</v>
      </c>
      <c r="I812" s="149">
        <v>200</v>
      </c>
      <c r="J812" s="136">
        <f t="shared" si="97"/>
        <v>100</v>
      </c>
      <c r="K812" s="136">
        <f t="shared" si="98"/>
        <v>100</v>
      </c>
    </row>
    <row r="813" spans="1:11" x14ac:dyDescent="0.2">
      <c r="A813" s="21" t="s">
        <v>56</v>
      </c>
      <c r="B813" s="7" t="s">
        <v>49</v>
      </c>
      <c r="C813" s="7" t="s">
        <v>89</v>
      </c>
      <c r="D813" s="7" t="s">
        <v>74</v>
      </c>
      <c r="E813" s="7"/>
      <c r="F813" s="7"/>
      <c r="G813" s="142">
        <f>G818+G814</f>
        <v>5780.4141899999995</v>
      </c>
      <c r="H813" s="143">
        <f>H818+H814</f>
        <v>5755.6141900000002</v>
      </c>
      <c r="I813" s="143">
        <f>I818+I814</f>
        <v>5755.6141900000002</v>
      </c>
      <c r="J813" s="136">
        <f t="shared" si="97"/>
        <v>99.570965000347158</v>
      </c>
      <c r="K813" s="136">
        <f t="shared" si="98"/>
        <v>100</v>
      </c>
    </row>
    <row r="814" spans="1:11" s="58" customFormat="1" ht="25.5" x14ac:dyDescent="0.25">
      <c r="A814" s="16" t="s">
        <v>656</v>
      </c>
      <c r="B814" s="10" t="s">
        <v>49</v>
      </c>
      <c r="C814" s="10" t="s">
        <v>89</v>
      </c>
      <c r="D814" s="10" t="s">
        <v>74</v>
      </c>
      <c r="E814" s="10" t="s">
        <v>300</v>
      </c>
      <c r="F814" s="10"/>
      <c r="G814" s="144">
        <f t="shared" ref="G814:I816" si="101">G815</f>
        <v>20.3</v>
      </c>
      <c r="H814" s="145">
        <f t="shared" si="101"/>
        <v>20.3</v>
      </c>
      <c r="I814" s="145">
        <f t="shared" si="101"/>
        <v>20.3</v>
      </c>
      <c r="J814" s="136">
        <f t="shared" si="97"/>
        <v>100</v>
      </c>
      <c r="K814" s="136">
        <f t="shared" si="98"/>
        <v>100</v>
      </c>
    </row>
    <row r="815" spans="1:11" s="39" customFormat="1" ht="25.5" x14ac:dyDescent="0.2">
      <c r="A815" s="22" t="s">
        <v>356</v>
      </c>
      <c r="B815" s="4" t="s">
        <v>49</v>
      </c>
      <c r="C815" s="4" t="s">
        <v>89</v>
      </c>
      <c r="D815" s="4" t="s">
        <v>74</v>
      </c>
      <c r="E815" s="4" t="s">
        <v>609</v>
      </c>
      <c r="F815" s="4"/>
      <c r="G815" s="146">
        <f t="shared" si="101"/>
        <v>20.3</v>
      </c>
      <c r="H815" s="147">
        <f t="shared" si="101"/>
        <v>20.3</v>
      </c>
      <c r="I815" s="147">
        <f t="shared" si="101"/>
        <v>20.3</v>
      </c>
      <c r="J815" s="136">
        <f t="shared" si="97"/>
        <v>100</v>
      </c>
      <c r="K815" s="136">
        <f t="shared" si="98"/>
        <v>100</v>
      </c>
    </row>
    <row r="816" spans="1:11" s="39" customFormat="1" ht="25.5" x14ac:dyDescent="0.2">
      <c r="A816" s="22" t="s">
        <v>608</v>
      </c>
      <c r="B816" s="4" t="s">
        <v>49</v>
      </c>
      <c r="C816" s="4" t="s">
        <v>89</v>
      </c>
      <c r="D816" s="4" t="s">
        <v>74</v>
      </c>
      <c r="E816" s="4" t="s">
        <v>34</v>
      </c>
      <c r="F816" s="4"/>
      <c r="G816" s="146">
        <f t="shared" si="101"/>
        <v>20.3</v>
      </c>
      <c r="H816" s="147">
        <f t="shared" si="101"/>
        <v>20.3</v>
      </c>
      <c r="I816" s="147">
        <f t="shared" si="101"/>
        <v>20.3</v>
      </c>
      <c r="J816" s="136">
        <f t="shared" si="97"/>
        <v>100</v>
      </c>
      <c r="K816" s="136">
        <f t="shared" si="98"/>
        <v>100</v>
      </c>
    </row>
    <row r="817" spans="1:11" ht="25.5" x14ac:dyDescent="0.2">
      <c r="A817" s="13" t="s">
        <v>123</v>
      </c>
      <c r="B817" s="5" t="s">
        <v>49</v>
      </c>
      <c r="C817" s="5" t="s">
        <v>89</v>
      </c>
      <c r="D817" s="5" t="s">
        <v>74</v>
      </c>
      <c r="E817" s="5" t="s">
        <v>34</v>
      </c>
      <c r="F817" s="5" t="s">
        <v>124</v>
      </c>
      <c r="G817" s="152">
        <v>20.3</v>
      </c>
      <c r="H817" s="153">
        <v>20.3</v>
      </c>
      <c r="I817" s="153">
        <v>20.3</v>
      </c>
      <c r="J817" s="136">
        <f t="shared" si="97"/>
        <v>100</v>
      </c>
      <c r="K817" s="136">
        <f t="shared" si="98"/>
        <v>100</v>
      </c>
    </row>
    <row r="818" spans="1:11" ht="38.25" x14ac:dyDescent="0.2">
      <c r="A818" s="16" t="s">
        <v>681</v>
      </c>
      <c r="B818" s="10" t="s">
        <v>49</v>
      </c>
      <c r="C818" s="10" t="s">
        <v>89</v>
      </c>
      <c r="D818" s="10" t="s">
        <v>74</v>
      </c>
      <c r="E818" s="10" t="s">
        <v>244</v>
      </c>
      <c r="F818" s="10"/>
      <c r="G818" s="144">
        <f>G819+G835</f>
        <v>5760.1141899999993</v>
      </c>
      <c r="H818" s="145">
        <f>H819+H835</f>
        <v>5735.3141900000001</v>
      </c>
      <c r="I818" s="145">
        <f>I819+I835</f>
        <v>5735.3141900000001</v>
      </c>
      <c r="J818" s="136">
        <f t="shared" si="97"/>
        <v>99.569452979889633</v>
      </c>
      <c r="K818" s="136">
        <f t="shared" si="98"/>
        <v>100</v>
      </c>
    </row>
    <row r="819" spans="1:11" ht="27" x14ac:dyDescent="0.2">
      <c r="A819" s="30" t="s">
        <v>12</v>
      </c>
      <c r="B819" s="6" t="s">
        <v>49</v>
      </c>
      <c r="C819" s="6" t="s">
        <v>89</v>
      </c>
      <c r="D819" s="6" t="s">
        <v>74</v>
      </c>
      <c r="E819" s="6" t="s">
        <v>362</v>
      </c>
      <c r="F819" s="6"/>
      <c r="G819" s="160">
        <f>G820</f>
        <v>5691.9036899999992</v>
      </c>
      <c r="H819" s="161">
        <f>H820</f>
        <v>5667.1036899999999</v>
      </c>
      <c r="I819" s="161">
        <f>I820</f>
        <v>5667.1036899999999</v>
      </c>
      <c r="J819" s="136">
        <f t="shared" si="97"/>
        <v>99.564293400755005</v>
      </c>
      <c r="K819" s="136">
        <f t="shared" si="98"/>
        <v>100</v>
      </c>
    </row>
    <row r="820" spans="1:11" ht="38.25" x14ac:dyDescent="0.2">
      <c r="A820" s="29" t="s">
        <v>391</v>
      </c>
      <c r="B820" s="4" t="s">
        <v>49</v>
      </c>
      <c r="C820" s="4" t="s">
        <v>89</v>
      </c>
      <c r="D820" s="4" t="s">
        <v>74</v>
      </c>
      <c r="E820" s="4" t="s">
        <v>398</v>
      </c>
      <c r="F820" s="4"/>
      <c r="G820" s="146">
        <f>G821+G824+G830</f>
        <v>5691.9036899999992</v>
      </c>
      <c r="H820" s="147">
        <f>H821+H824+H830</f>
        <v>5667.1036899999999</v>
      </c>
      <c r="I820" s="147">
        <f>I821+I824+I830</f>
        <v>5667.1036899999999</v>
      </c>
      <c r="J820" s="136">
        <f t="shared" si="97"/>
        <v>99.564293400755005</v>
      </c>
      <c r="K820" s="136">
        <f t="shared" si="98"/>
        <v>100</v>
      </c>
    </row>
    <row r="821" spans="1:11" ht="25.5" x14ac:dyDescent="0.2">
      <c r="A821" s="22" t="s">
        <v>148</v>
      </c>
      <c r="B821" s="4" t="s">
        <v>49</v>
      </c>
      <c r="C821" s="4" t="s">
        <v>89</v>
      </c>
      <c r="D821" s="4" t="s">
        <v>74</v>
      </c>
      <c r="E821" s="4" t="s">
        <v>352</v>
      </c>
      <c r="F821" s="4"/>
      <c r="G821" s="146">
        <f>SUM(G822:G823)</f>
        <v>647.88355999999999</v>
      </c>
      <c r="H821" s="147">
        <f>SUM(H822:H823)</f>
        <v>647.88355999999999</v>
      </c>
      <c r="I821" s="147">
        <f>SUM(I822:I823)</f>
        <v>647.88355999999999</v>
      </c>
      <c r="J821" s="136">
        <f t="shared" si="97"/>
        <v>100</v>
      </c>
      <c r="K821" s="136">
        <f t="shared" si="98"/>
        <v>100</v>
      </c>
    </row>
    <row r="822" spans="1:11" ht="25.5" x14ac:dyDescent="0.2">
      <c r="A822" s="13" t="s">
        <v>186</v>
      </c>
      <c r="B822" s="5" t="s">
        <v>49</v>
      </c>
      <c r="C822" s="5" t="s">
        <v>89</v>
      </c>
      <c r="D822" s="5" t="s">
        <v>74</v>
      </c>
      <c r="E822" s="5" t="s">
        <v>352</v>
      </c>
      <c r="F822" s="5" t="s">
        <v>120</v>
      </c>
      <c r="G822" s="148">
        <v>503.70970999999997</v>
      </c>
      <c r="H822" s="149">
        <v>503.70970999999997</v>
      </c>
      <c r="I822" s="149">
        <v>503.70970999999997</v>
      </c>
      <c r="J822" s="136">
        <f t="shared" si="97"/>
        <v>100</v>
      </c>
      <c r="K822" s="136">
        <f t="shared" si="98"/>
        <v>100</v>
      </c>
    </row>
    <row r="823" spans="1:11" ht="38.25" x14ac:dyDescent="0.2">
      <c r="A823" s="13" t="s">
        <v>187</v>
      </c>
      <c r="B823" s="5" t="s">
        <v>49</v>
      </c>
      <c r="C823" s="5" t="s">
        <v>89</v>
      </c>
      <c r="D823" s="5" t="s">
        <v>74</v>
      </c>
      <c r="E823" s="5" t="s">
        <v>352</v>
      </c>
      <c r="F823" s="5" t="s">
        <v>180</v>
      </c>
      <c r="G823" s="148">
        <v>144.17384999999999</v>
      </c>
      <c r="H823" s="149">
        <v>144.17384999999999</v>
      </c>
      <c r="I823" s="149">
        <v>144.17384999999999</v>
      </c>
      <c r="J823" s="136">
        <f t="shared" si="97"/>
        <v>100</v>
      </c>
      <c r="K823" s="136">
        <f t="shared" si="98"/>
        <v>100</v>
      </c>
    </row>
    <row r="824" spans="1:11" ht="25.5" x14ac:dyDescent="0.2">
      <c r="A824" s="28" t="s">
        <v>55</v>
      </c>
      <c r="B824" s="4" t="s">
        <v>49</v>
      </c>
      <c r="C824" s="4" t="s">
        <v>89</v>
      </c>
      <c r="D824" s="4" t="s">
        <v>74</v>
      </c>
      <c r="E824" s="4" t="s">
        <v>353</v>
      </c>
      <c r="F824" s="4"/>
      <c r="G824" s="150">
        <f>SUM(G825:G829)</f>
        <v>2789.7548899999997</v>
      </c>
      <c r="H824" s="151">
        <f>SUM(H825:H829)</f>
        <v>2789.7548899999997</v>
      </c>
      <c r="I824" s="151">
        <f>SUM(I825:I829)</f>
        <v>2789.7548899999997</v>
      </c>
      <c r="J824" s="136">
        <f t="shared" si="97"/>
        <v>100</v>
      </c>
      <c r="K824" s="136">
        <f t="shared" si="98"/>
        <v>100</v>
      </c>
    </row>
    <row r="825" spans="1:11" x14ac:dyDescent="0.2">
      <c r="A825" s="36" t="s">
        <v>281</v>
      </c>
      <c r="B825" s="5" t="s">
        <v>49</v>
      </c>
      <c r="C825" s="5" t="s">
        <v>89</v>
      </c>
      <c r="D825" s="5" t="s">
        <v>74</v>
      </c>
      <c r="E825" s="5" t="s">
        <v>353</v>
      </c>
      <c r="F825" s="5" t="s">
        <v>152</v>
      </c>
      <c r="G825" s="148">
        <v>1847.1568</v>
      </c>
      <c r="H825" s="149">
        <v>1847.1568</v>
      </c>
      <c r="I825" s="149">
        <v>1847.1568</v>
      </c>
      <c r="J825" s="136">
        <f t="shared" si="97"/>
        <v>100</v>
      </c>
      <c r="K825" s="136">
        <f t="shared" si="98"/>
        <v>100</v>
      </c>
    </row>
    <row r="826" spans="1:11" ht="38.25" x14ac:dyDescent="0.2">
      <c r="A826" s="13" t="s">
        <v>283</v>
      </c>
      <c r="B826" s="5" t="s">
        <v>49</v>
      </c>
      <c r="C826" s="5" t="s">
        <v>89</v>
      </c>
      <c r="D826" s="5" t="s">
        <v>74</v>
      </c>
      <c r="E826" s="5" t="s">
        <v>353</v>
      </c>
      <c r="F826" s="5" t="s">
        <v>207</v>
      </c>
      <c r="G826" s="148">
        <v>534.80776000000003</v>
      </c>
      <c r="H826" s="149">
        <v>534.80776000000003</v>
      </c>
      <c r="I826" s="149">
        <v>534.80776000000003</v>
      </c>
      <c r="J826" s="136">
        <f t="shared" si="97"/>
        <v>100</v>
      </c>
      <c r="K826" s="136">
        <f t="shared" si="98"/>
        <v>100</v>
      </c>
    </row>
    <row r="827" spans="1:11" ht="25.5" x14ac:dyDescent="0.2">
      <c r="A827" s="13" t="s">
        <v>121</v>
      </c>
      <c r="B827" s="5" t="s">
        <v>49</v>
      </c>
      <c r="C827" s="5" t="s">
        <v>89</v>
      </c>
      <c r="D827" s="5" t="s">
        <v>74</v>
      </c>
      <c r="E827" s="5" t="s">
        <v>353</v>
      </c>
      <c r="F827" s="5" t="s">
        <v>122</v>
      </c>
      <c r="G827" s="148">
        <v>88.991789999999995</v>
      </c>
      <c r="H827" s="149">
        <v>88.991789999999995</v>
      </c>
      <c r="I827" s="149">
        <v>88.991789999999995</v>
      </c>
      <c r="J827" s="136">
        <f t="shared" si="97"/>
        <v>100</v>
      </c>
      <c r="K827" s="136">
        <f t="shared" si="98"/>
        <v>100</v>
      </c>
    </row>
    <row r="828" spans="1:11" ht="25.5" x14ac:dyDescent="0.2">
      <c r="A828" s="13" t="s">
        <v>123</v>
      </c>
      <c r="B828" s="5" t="s">
        <v>49</v>
      </c>
      <c r="C828" s="5" t="s">
        <v>89</v>
      </c>
      <c r="D828" s="5" t="s">
        <v>74</v>
      </c>
      <c r="E828" s="5" t="s">
        <v>353</v>
      </c>
      <c r="F828" s="5" t="s">
        <v>124</v>
      </c>
      <c r="G828" s="148">
        <v>316.55853999999999</v>
      </c>
      <c r="H828" s="149">
        <v>316.55853999999999</v>
      </c>
      <c r="I828" s="149">
        <v>316.55853999999999</v>
      </c>
      <c r="J828" s="136">
        <f t="shared" si="97"/>
        <v>100</v>
      </c>
      <c r="K828" s="136">
        <f t="shared" si="98"/>
        <v>100</v>
      </c>
    </row>
    <row r="829" spans="1:11" x14ac:dyDescent="0.2">
      <c r="A829" s="13" t="s">
        <v>467</v>
      </c>
      <c r="B829" s="5" t="s">
        <v>49</v>
      </c>
      <c r="C829" s="5" t="s">
        <v>89</v>
      </c>
      <c r="D829" s="5" t="s">
        <v>74</v>
      </c>
      <c r="E829" s="5" t="s">
        <v>353</v>
      </c>
      <c r="F829" s="5" t="s">
        <v>461</v>
      </c>
      <c r="G829" s="148">
        <v>2.2400000000000002</v>
      </c>
      <c r="H829" s="149">
        <v>2.2400000000000002</v>
      </c>
      <c r="I829" s="149">
        <v>2.2400000000000002</v>
      </c>
      <c r="J829" s="136">
        <f t="shared" si="97"/>
        <v>100</v>
      </c>
      <c r="K829" s="136">
        <f t="shared" si="98"/>
        <v>100</v>
      </c>
    </row>
    <row r="830" spans="1:11" ht="51" x14ac:dyDescent="0.2">
      <c r="A830" s="15" t="s">
        <v>624</v>
      </c>
      <c r="B830" s="4" t="s">
        <v>49</v>
      </c>
      <c r="C830" s="4" t="s">
        <v>89</v>
      </c>
      <c r="D830" s="4" t="s">
        <v>74</v>
      </c>
      <c r="E830" s="4" t="s">
        <v>652</v>
      </c>
      <c r="F830" s="10"/>
      <c r="G830" s="150">
        <f>SUM(G831:G834)</f>
        <v>2254.2652400000002</v>
      </c>
      <c r="H830" s="151">
        <f>SUM(H831:H834)</f>
        <v>2229.46524</v>
      </c>
      <c r="I830" s="151">
        <f>SUM(I831:I834)</f>
        <v>2229.46524</v>
      </c>
      <c r="J830" s="136">
        <f t="shared" si="97"/>
        <v>98.899863265424784</v>
      </c>
      <c r="K830" s="136">
        <f t="shared" si="98"/>
        <v>100</v>
      </c>
    </row>
    <row r="831" spans="1:11" x14ac:dyDescent="0.2">
      <c r="A831" s="36" t="s">
        <v>281</v>
      </c>
      <c r="B831" s="5" t="s">
        <v>49</v>
      </c>
      <c r="C831" s="5" t="s">
        <v>89</v>
      </c>
      <c r="D831" s="5" t="s">
        <v>74</v>
      </c>
      <c r="E831" s="5" t="s">
        <v>652</v>
      </c>
      <c r="F831" s="5" t="s">
        <v>152</v>
      </c>
      <c r="G831" s="148">
        <v>1308.33104</v>
      </c>
      <c r="H831" s="149">
        <v>1308.33104</v>
      </c>
      <c r="I831" s="149">
        <v>1308.33104</v>
      </c>
      <c r="J831" s="136">
        <f t="shared" si="97"/>
        <v>100</v>
      </c>
      <c r="K831" s="136">
        <f t="shared" si="98"/>
        <v>100</v>
      </c>
    </row>
    <row r="832" spans="1:11" ht="38.25" x14ac:dyDescent="0.2">
      <c r="A832" s="13" t="s">
        <v>283</v>
      </c>
      <c r="B832" s="5" t="s">
        <v>49</v>
      </c>
      <c r="C832" s="5" t="s">
        <v>89</v>
      </c>
      <c r="D832" s="5" t="s">
        <v>74</v>
      </c>
      <c r="E832" s="5" t="s">
        <v>652</v>
      </c>
      <c r="F832" s="5" t="s">
        <v>207</v>
      </c>
      <c r="G832" s="148">
        <v>388.46699000000001</v>
      </c>
      <c r="H832" s="149">
        <v>388.46699000000001</v>
      </c>
      <c r="I832" s="149">
        <v>388.46699000000001</v>
      </c>
      <c r="J832" s="136">
        <f t="shared" si="97"/>
        <v>100</v>
      </c>
      <c r="K832" s="136">
        <f t="shared" si="98"/>
        <v>100</v>
      </c>
    </row>
    <row r="833" spans="1:11" ht="25.5" x14ac:dyDescent="0.2">
      <c r="A833" s="36" t="s">
        <v>186</v>
      </c>
      <c r="B833" s="5" t="s">
        <v>49</v>
      </c>
      <c r="C833" s="5" t="s">
        <v>89</v>
      </c>
      <c r="D833" s="5" t="s">
        <v>74</v>
      </c>
      <c r="E833" s="5" t="s">
        <v>652</v>
      </c>
      <c r="F833" s="5" t="s">
        <v>120</v>
      </c>
      <c r="G833" s="148">
        <v>405.71168999999998</v>
      </c>
      <c r="H833" s="149">
        <v>405.71168999999998</v>
      </c>
      <c r="I833" s="149">
        <v>405.71168999999998</v>
      </c>
      <c r="J833" s="136">
        <f t="shared" si="97"/>
        <v>100</v>
      </c>
      <c r="K833" s="136">
        <f t="shared" si="98"/>
        <v>100</v>
      </c>
    </row>
    <row r="834" spans="1:11" ht="38.25" x14ac:dyDescent="0.2">
      <c r="A834" s="13" t="s">
        <v>187</v>
      </c>
      <c r="B834" s="5" t="s">
        <v>49</v>
      </c>
      <c r="C834" s="5" t="s">
        <v>89</v>
      </c>
      <c r="D834" s="5" t="s">
        <v>74</v>
      </c>
      <c r="E834" s="5" t="s">
        <v>652</v>
      </c>
      <c r="F834" s="5" t="s">
        <v>180</v>
      </c>
      <c r="G834" s="148">
        <v>151.75551999999999</v>
      </c>
      <c r="H834" s="149">
        <v>126.95552000000001</v>
      </c>
      <c r="I834" s="149">
        <v>126.95552000000001</v>
      </c>
      <c r="J834" s="136">
        <f t="shared" si="97"/>
        <v>83.65792558979075</v>
      </c>
      <c r="K834" s="136">
        <f t="shared" si="98"/>
        <v>100</v>
      </c>
    </row>
    <row r="835" spans="1:11" x14ac:dyDescent="0.2">
      <c r="A835" s="38" t="s">
        <v>165</v>
      </c>
      <c r="B835" s="5" t="s">
        <v>49</v>
      </c>
      <c r="C835" s="10" t="s">
        <v>89</v>
      </c>
      <c r="D835" s="10" t="s">
        <v>74</v>
      </c>
      <c r="E835" s="10" t="s">
        <v>188</v>
      </c>
      <c r="F835" s="10"/>
      <c r="G835" s="144">
        <f>G836</f>
        <v>68.210499999999996</v>
      </c>
      <c r="H835" s="145">
        <f>H836</f>
        <v>68.210499999999996</v>
      </c>
      <c r="I835" s="145">
        <f>I836</f>
        <v>68.210499999999996</v>
      </c>
      <c r="J835" s="136">
        <f t="shared" si="97"/>
        <v>100</v>
      </c>
      <c r="K835" s="136">
        <f t="shared" si="98"/>
        <v>100</v>
      </c>
    </row>
    <row r="836" spans="1:11" ht="25.5" x14ac:dyDescent="0.2">
      <c r="A836" s="27" t="s">
        <v>626</v>
      </c>
      <c r="B836" s="5" t="s">
        <v>49</v>
      </c>
      <c r="C836" s="4" t="s">
        <v>89</v>
      </c>
      <c r="D836" s="4" t="s">
        <v>74</v>
      </c>
      <c r="E836" s="4" t="s">
        <v>627</v>
      </c>
      <c r="F836" s="4"/>
      <c r="G836" s="146">
        <f>SUM(G837:G840)</f>
        <v>68.210499999999996</v>
      </c>
      <c r="H836" s="147">
        <f>SUM(H837:H840)</f>
        <v>68.210499999999996</v>
      </c>
      <c r="I836" s="147">
        <f>SUM(I837:I840)</f>
        <v>68.210499999999996</v>
      </c>
      <c r="J836" s="136">
        <f t="shared" si="97"/>
        <v>100</v>
      </c>
      <c r="K836" s="136">
        <f t="shared" si="98"/>
        <v>100</v>
      </c>
    </row>
    <row r="837" spans="1:11" x14ac:dyDescent="0.2">
      <c r="A837" s="36" t="s">
        <v>282</v>
      </c>
      <c r="B837" s="5" t="s">
        <v>49</v>
      </c>
      <c r="C837" s="5" t="s">
        <v>89</v>
      </c>
      <c r="D837" s="5" t="s">
        <v>74</v>
      </c>
      <c r="E837" s="5" t="s">
        <v>627</v>
      </c>
      <c r="F837" s="5" t="s">
        <v>152</v>
      </c>
      <c r="G837" s="148">
        <v>21.050999999999998</v>
      </c>
      <c r="H837" s="149">
        <v>21.050999999999998</v>
      </c>
      <c r="I837" s="149">
        <v>21.050999999999998</v>
      </c>
      <c r="J837" s="136">
        <f t="shared" si="97"/>
        <v>100</v>
      </c>
      <c r="K837" s="136">
        <f t="shared" si="98"/>
        <v>100</v>
      </c>
    </row>
    <row r="838" spans="1:11" ht="38.25" x14ac:dyDescent="0.2">
      <c r="A838" s="13" t="s">
        <v>283</v>
      </c>
      <c r="B838" s="5" t="s">
        <v>49</v>
      </c>
      <c r="C838" s="5" t="s">
        <v>89</v>
      </c>
      <c r="D838" s="5" t="s">
        <v>74</v>
      </c>
      <c r="E838" s="5" t="s">
        <v>627</v>
      </c>
      <c r="F838" s="5" t="s">
        <v>207</v>
      </c>
      <c r="G838" s="148">
        <v>6.3574000000000002</v>
      </c>
      <c r="H838" s="149">
        <v>6.3574000000000002</v>
      </c>
      <c r="I838" s="149">
        <v>6.3574000000000002</v>
      </c>
      <c r="J838" s="136">
        <f t="shared" si="97"/>
        <v>100</v>
      </c>
      <c r="K838" s="136">
        <f t="shared" si="98"/>
        <v>100</v>
      </c>
    </row>
    <row r="839" spans="1:11" ht="25.5" x14ac:dyDescent="0.2">
      <c r="A839" s="36" t="s">
        <v>186</v>
      </c>
      <c r="B839" s="5" t="s">
        <v>49</v>
      </c>
      <c r="C839" s="5" t="s">
        <v>89</v>
      </c>
      <c r="D839" s="5" t="s">
        <v>74</v>
      </c>
      <c r="E839" s="5" t="s">
        <v>627</v>
      </c>
      <c r="F839" s="5" t="s">
        <v>120</v>
      </c>
      <c r="G839" s="148">
        <v>31.33802</v>
      </c>
      <c r="H839" s="149">
        <v>31.33802</v>
      </c>
      <c r="I839" s="149">
        <v>31.33802</v>
      </c>
      <c r="J839" s="136">
        <f t="shared" si="97"/>
        <v>100</v>
      </c>
      <c r="K839" s="136">
        <f t="shared" si="98"/>
        <v>100</v>
      </c>
    </row>
    <row r="840" spans="1:11" ht="38.25" x14ac:dyDescent="0.2">
      <c r="A840" s="13" t="s">
        <v>187</v>
      </c>
      <c r="B840" s="5" t="s">
        <v>49</v>
      </c>
      <c r="C840" s="5" t="s">
        <v>89</v>
      </c>
      <c r="D840" s="5" t="s">
        <v>74</v>
      </c>
      <c r="E840" s="5" t="s">
        <v>627</v>
      </c>
      <c r="F840" s="5" t="s">
        <v>180</v>
      </c>
      <c r="G840" s="148">
        <v>9.4640799999999992</v>
      </c>
      <c r="H840" s="149">
        <v>9.4640799999999992</v>
      </c>
      <c r="I840" s="149">
        <v>9.4640799999999992</v>
      </c>
      <c r="J840" s="136">
        <f t="shared" si="97"/>
        <v>100</v>
      </c>
      <c r="K840" s="136">
        <f t="shared" si="98"/>
        <v>100</v>
      </c>
    </row>
    <row r="841" spans="1:11" ht="25.5" x14ac:dyDescent="0.2">
      <c r="A841" s="45" t="s">
        <v>45</v>
      </c>
      <c r="B841" s="46" t="s">
        <v>46</v>
      </c>
      <c r="C841" s="46"/>
      <c r="D841" s="46"/>
      <c r="E841" s="46"/>
      <c r="F841" s="46"/>
      <c r="G841" s="135">
        <f>G842</f>
        <v>4389.1564500000004</v>
      </c>
      <c r="H841" s="129">
        <f>H842</f>
        <v>4389.1564500000004</v>
      </c>
      <c r="I841" s="129">
        <f>I842</f>
        <v>4374.1564500000004</v>
      </c>
      <c r="J841" s="134">
        <f t="shared" si="97"/>
        <v>99.658248682386343</v>
      </c>
      <c r="K841" s="134">
        <f t="shared" si="98"/>
        <v>99.658248682386343</v>
      </c>
    </row>
    <row r="842" spans="1:11" x14ac:dyDescent="0.2">
      <c r="A842" s="19" t="s">
        <v>129</v>
      </c>
      <c r="B842" s="8" t="s">
        <v>46</v>
      </c>
      <c r="C842" s="8" t="s">
        <v>72</v>
      </c>
      <c r="D842" s="8"/>
      <c r="E842" s="8"/>
      <c r="F842" s="8"/>
      <c r="G842" s="140">
        <f>G843+G877</f>
        <v>4389.1564500000004</v>
      </c>
      <c r="H842" s="141">
        <f>H843+H877</f>
        <v>4389.1564500000004</v>
      </c>
      <c r="I842" s="141">
        <f>I843+I877</f>
        <v>4374.1564500000004</v>
      </c>
      <c r="J842" s="136">
        <f t="shared" si="97"/>
        <v>99.658248682386343</v>
      </c>
      <c r="K842" s="136">
        <f t="shared" si="98"/>
        <v>99.658248682386343</v>
      </c>
    </row>
    <row r="843" spans="1:11" x14ac:dyDescent="0.2">
      <c r="A843" s="21" t="s">
        <v>62</v>
      </c>
      <c r="B843" s="7" t="s">
        <v>46</v>
      </c>
      <c r="C843" s="7" t="s">
        <v>72</v>
      </c>
      <c r="D843" s="7" t="s">
        <v>74</v>
      </c>
      <c r="E843" s="7"/>
      <c r="F843" s="7"/>
      <c r="G843" s="142">
        <f>G848+G852+G844</f>
        <v>3589.1564500000004</v>
      </c>
      <c r="H843" s="143">
        <f>H848+H852+H844</f>
        <v>3589.1564500000004</v>
      </c>
      <c r="I843" s="143">
        <f>I848+I852+I844</f>
        <v>3589.1564500000004</v>
      </c>
      <c r="J843" s="136">
        <f t="shared" si="97"/>
        <v>100</v>
      </c>
      <c r="K843" s="136">
        <f t="shared" si="98"/>
        <v>100</v>
      </c>
    </row>
    <row r="844" spans="1:11" s="105" customFormat="1" ht="27" x14ac:dyDescent="0.2">
      <c r="A844" s="125" t="s">
        <v>656</v>
      </c>
      <c r="B844" s="118" t="s">
        <v>46</v>
      </c>
      <c r="C844" s="118" t="s">
        <v>72</v>
      </c>
      <c r="D844" s="118" t="s">
        <v>74</v>
      </c>
      <c r="E844" s="118" t="s">
        <v>300</v>
      </c>
      <c r="F844" s="118"/>
      <c r="G844" s="162">
        <f t="shared" ref="G844:I846" si="102">G845</f>
        <v>3.5</v>
      </c>
      <c r="H844" s="163">
        <f t="shared" si="102"/>
        <v>3.5</v>
      </c>
      <c r="I844" s="163">
        <f t="shared" si="102"/>
        <v>3.5</v>
      </c>
      <c r="J844" s="136">
        <f t="shared" si="97"/>
        <v>100</v>
      </c>
      <c r="K844" s="136">
        <f t="shared" si="98"/>
        <v>100</v>
      </c>
    </row>
    <row r="845" spans="1:11" s="102" customFormat="1" ht="38.25" x14ac:dyDescent="0.2">
      <c r="A845" s="107" t="s">
        <v>16</v>
      </c>
      <c r="B845" s="99" t="s">
        <v>46</v>
      </c>
      <c r="C845" s="99" t="s">
        <v>72</v>
      </c>
      <c r="D845" s="99" t="s">
        <v>74</v>
      </c>
      <c r="E845" s="99" t="s">
        <v>17</v>
      </c>
      <c r="F845" s="112"/>
      <c r="G845" s="150">
        <f t="shared" si="102"/>
        <v>3.5</v>
      </c>
      <c r="H845" s="151">
        <f t="shared" si="102"/>
        <v>3.5</v>
      </c>
      <c r="I845" s="151">
        <f t="shared" si="102"/>
        <v>3.5</v>
      </c>
      <c r="J845" s="136">
        <f t="shared" si="97"/>
        <v>100</v>
      </c>
      <c r="K845" s="136">
        <f t="shared" si="98"/>
        <v>100</v>
      </c>
    </row>
    <row r="846" spans="1:11" s="105" customFormat="1" ht="25.5" x14ac:dyDescent="0.2">
      <c r="A846" s="107" t="s">
        <v>572</v>
      </c>
      <c r="B846" s="99" t="s">
        <v>46</v>
      </c>
      <c r="C846" s="99" t="s">
        <v>72</v>
      </c>
      <c r="D846" s="99" t="s">
        <v>74</v>
      </c>
      <c r="E846" s="99" t="s">
        <v>18</v>
      </c>
      <c r="F846" s="99"/>
      <c r="G846" s="150">
        <f t="shared" si="102"/>
        <v>3.5</v>
      </c>
      <c r="H846" s="151">
        <f t="shared" si="102"/>
        <v>3.5</v>
      </c>
      <c r="I846" s="151">
        <f t="shared" si="102"/>
        <v>3.5</v>
      </c>
      <c r="J846" s="136">
        <f t="shared" si="97"/>
        <v>100</v>
      </c>
      <c r="K846" s="136">
        <f t="shared" si="98"/>
        <v>100</v>
      </c>
    </row>
    <row r="847" spans="1:11" s="102" customFormat="1" ht="25.5" x14ac:dyDescent="0.2">
      <c r="A847" s="13" t="s">
        <v>123</v>
      </c>
      <c r="B847" s="69" t="s">
        <v>46</v>
      </c>
      <c r="C847" s="69" t="s">
        <v>72</v>
      </c>
      <c r="D847" s="69" t="s">
        <v>74</v>
      </c>
      <c r="E847" s="69" t="s">
        <v>18</v>
      </c>
      <c r="F847" s="69" t="s">
        <v>124</v>
      </c>
      <c r="G847" s="148">
        <v>3.5</v>
      </c>
      <c r="H847" s="149">
        <v>3.5</v>
      </c>
      <c r="I847" s="149">
        <v>3.5</v>
      </c>
      <c r="J847" s="136">
        <f t="shared" si="97"/>
        <v>100</v>
      </c>
      <c r="K847" s="136">
        <f t="shared" si="98"/>
        <v>100</v>
      </c>
    </row>
    <row r="848" spans="1:11" ht="38.25" x14ac:dyDescent="0.2">
      <c r="A848" s="74" t="s">
        <v>664</v>
      </c>
      <c r="B848" s="75" t="s">
        <v>46</v>
      </c>
      <c r="C848" s="10" t="s">
        <v>72</v>
      </c>
      <c r="D848" s="10" t="s">
        <v>74</v>
      </c>
      <c r="E848" s="10" t="s">
        <v>43</v>
      </c>
      <c r="F848" s="10"/>
      <c r="G848" s="144">
        <f t="shared" ref="G848:I850" si="103">G849</f>
        <v>110</v>
      </c>
      <c r="H848" s="145">
        <f t="shared" si="103"/>
        <v>110</v>
      </c>
      <c r="I848" s="145">
        <f t="shared" si="103"/>
        <v>110</v>
      </c>
      <c r="J848" s="136">
        <f t="shared" ref="J848:J881" si="104">I848/G848*100</f>
        <v>100</v>
      </c>
      <c r="K848" s="136">
        <f t="shared" ref="K848:K881" si="105">I848/H848*100</f>
        <v>100</v>
      </c>
    </row>
    <row r="849" spans="1:11" ht="28.5" customHeight="1" x14ac:dyDescent="0.2">
      <c r="A849" s="76" t="s">
        <v>403</v>
      </c>
      <c r="B849" s="77" t="s">
        <v>46</v>
      </c>
      <c r="C849" s="77" t="s">
        <v>72</v>
      </c>
      <c r="D849" s="77" t="s">
        <v>74</v>
      </c>
      <c r="E849" s="4" t="s">
        <v>513</v>
      </c>
      <c r="F849" s="77"/>
      <c r="G849" s="191">
        <f t="shared" si="103"/>
        <v>110</v>
      </c>
      <c r="H849" s="192">
        <f t="shared" si="103"/>
        <v>110</v>
      </c>
      <c r="I849" s="192">
        <f t="shared" si="103"/>
        <v>110</v>
      </c>
      <c r="J849" s="136">
        <f t="shared" si="104"/>
        <v>100</v>
      </c>
      <c r="K849" s="136">
        <f t="shared" si="105"/>
        <v>100</v>
      </c>
    </row>
    <row r="850" spans="1:11" ht="25.5" x14ac:dyDescent="0.2">
      <c r="A850" s="76" t="s">
        <v>174</v>
      </c>
      <c r="B850" s="77" t="s">
        <v>46</v>
      </c>
      <c r="C850" s="77" t="s">
        <v>72</v>
      </c>
      <c r="D850" s="77" t="s">
        <v>74</v>
      </c>
      <c r="E850" s="4" t="s">
        <v>514</v>
      </c>
      <c r="F850" s="77"/>
      <c r="G850" s="191">
        <f t="shared" si="103"/>
        <v>110</v>
      </c>
      <c r="H850" s="192">
        <f t="shared" si="103"/>
        <v>110</v>
      </c>
      <c r="I850" s="192">
        <f t="shared" si="103"/>
        <v>110</v>
      </c>
      <c r="J850" s="136">
        <f t="shared" si="104"/>
        <v>100</v>
      </c>
      <c r="K850" s="136">
        <f t="shared" si="105"/>
        <v>100</v>
      </c>
    </row>
    <row r="851" spans="1:11" ht="25.5" x14ac:dyDescent="0.2">
      <c r="A851" s="70" t="s">
        <v>123</v>
      </c>
      <c r="B851" s="78" t="s">
        <v>46</v>
      </c>
      <c r="C851" s="78" t="s">
        <v>72</v>
      </c>
      <c r="D851" s="78" t="s">
        <v>74</v>
      </c>
      <c r="E851" s="5" t="s">
        <v>514</v>
      </c>
      <c r="F851" s="78" t="s">
        <v>124</v>
      </c>
      <c r="G851" s="193">
        <v>110</v>
      </c>
      <c r="H851" s="194">
        <v>110</v>
      </c>
      <c r="I851" s="194">
        <v>110</v>
      </c>
      <c r="J851" s="136">
        <f t="shared" si="104"/>
        <v>100</v>
      </c>
      <c r="K851" s="136">
        <f t="shared" si="105"/>
        <v>100</v>
      </c>
    </row>
    <row r="852" spans="1:11" x14ac:dyDescent="0.2">
      <c r="A852" s="38" t="s">
        <v>165</v>
      </c>
      <c r="B852" s="10" t="s">
        <v>46</v>
      </c>
      <c r="C852" s="10" t="s">
        <v>72</v>
      </c>
      <c r="D852" s="10" t="s">
        <v>74</v>
      </c>
      <c r="E852" s="10" t="s">
        <v>188</v>
      </c>
      <c r="F852" s="10"/>
      <c r="G852" s="144">
        <f>G856+G858+G861+G863+G866+G853+G874</f>
        <v>3475.6564500000004</v>
      </c>
      <c r="H852" s="145">
        <f>H856+H858+H861+H863+H866+H853+H874</f>
        <v>3475.6564500000004</v>
      </c>
      <c r="I852" s="145">
        <f>I856+I858+I861+I863+I866+I853+I874</f>
        <v>3475.6564500000004</v>
      </c>
      <c r="J852" s="136">
        <f t="shared" si="104"/>
        <v>100</v>
      </c>
      <c r="K852" s="136">
        <f t="shared" si="105"/>
        <v>100</v>
      </c>
    </row>
    <row r="853" spans="1:11" ht="25.5" x14ac:dyDescent="0.2">
      <c r="A853" s="27" t="s">
        <v>626</v>
      </c>
      <c r="B853" s="4" t="s">
        <v>46</v>
      </c>
      <c r="C853" s="4" t="s">
        <v>72</v>
      </c>
      <c r="D853" s="4" t="s">
        <v>74</v>
      </c>
      <c r="E853" s="4" t="s">
        <v>627</v>
      </c>
      <c r="F853" s="4"/>
      <c r="G853" s="146">
        <f>SUM(G854:G855)</f>
        <v>40.802100000000003</v>
      </c>
      <c r="H853" s="147">
        <f>SUM(H854:H855)</f>
        <v>40.802100000000003</v>
      </c>
      <c r="I853" s="147">
        <f>SUM(I854:I855)</f>
        <v>40.802100000000003</v>
      </c>
      <c r="J853" s="136">
        <f t="shared" si="104"/>
        <v>100</v>
      </c>
      <c r="K853" s="136">
        <f t="shared" si="105"/>
        <v>100</v>
      </c>
    </row>
    <row r="854" spans="1:11" x14ac:dyDescent="0.2">
      <c r="A854" s="36" t="s">
        <v>282</v>
      </c>
      <c r="B854" s="5" t="s">
        <v>46</v>
      </c>
      <c r="C854" s="5" t="s">
        <v>72</v>
      </c>
      <c r="D854" s="5" t="s">
        <v>74</v>
      </c>
      <c r="E854" s="5" t="s">
        <v>627</v>
      </c>
      <c r="F854" s="5" t="s">
        <v>152</v>
      </c>
      <c r="G854" s="152">
        <v>31.338000000000001</v>
      </c>
      <c r="H854" s="153">
        <v>31.338000000000001</v>
      </c>
      <c r="I854" s="153">
        <v>31.338000000000001</v>
      </c>
      <c r="J854" s="136">
        <f t="shared" si="104"/>
        <v>100</v>
      </c>
      <c r="K854" s="136">
        <f t="shared" si="105"/>
        <v>100</v>
      </c>
    </row>
    <row r="855" spans="1:11" ht="38.25" x14ac:dyDescent="0.2">
      <c r="A855" s="13" t="s">
        <v>283</v>
      </c>
      <c r="B855" s="5" t="s">
        <v>46</v>
      </c>
      <c r="C855" s="5" t="s">
        <v>72</v>
      </c>
      <c r="D855" s="5" t="s">
        <v>74</v>
      </c>
      <c r="E855" s="5" t="s">
        <v>627</v>
      </c>
      <c r="F855" s="5" t="s">
        <v>207</v>
      </c>
      <c r="G855" s="148">
        <v>9.4641000000000002</v>
      </c>
      <c r="H855" s="149">
        <v>9.4641000000000002</v>
      </c>
      <c r="I855" s="149">
        <v>9.4641000000000002</v>
      </c>
      <c r="J855" s="136">
        <f t="shared" si="104"/>
        <v>100</v>
      </c>
      <c r="K855" s="136">
        <f t="shared" si="105"/>
        <v>100</v>
      </c>
    </row>
    <row r="856" spans="1:11" ht="25.5" x14ac:dyDescent="0.2">
      <c r="A856" s="29" t="s">
        <v>116</v>
      </c>
      <c r="B856" s="4" t="s">
        <v>46</v>
      </c>
      <c r="C856" s="4" t="s">
        <v>72</v>
      </c>
      <c r="D856" s="4" t="s">
        <v>74</v>
      </c>
      <c r="E856" s="4" t="s">
        <v>211</v>
      </c>
      <c r="F856" s="4"/>
      <c r="G856" s="150">
        <f>G857</f>
        <v>192.5</v>
      </c>
      <c r="H856" s="151">
        <f>H857</f>
        <v>192.5</v>
      </c>
      <c r="I856" s="151">
        <f>I857</f>
        <v>192.5</v>
      </c>
      <c r="J856" s="136">
        <f t="shared" si="104"/>
        <v>100</v>
      </c>
      <c r="K856" s="136">
        <f t="shared" si="105"/>
        <v>100</v>
      </c>
    </row>
    <row r="857" spans="1:11" ht="51" x14ac:dyDescent="0.2">
      <c r="A857" s="17" t="s">
        <v>388</v>
      </c>
      <c r="B857" s="5" t="s">
        <v>46</v>
      </c>
      <c r="C857" s="5" t="s">
        <v>72</v>
      </c>
      <c r="D857" s="5" t="s">
        <v>74</v>
      </c>
      <c r="E857" s="5" t="s">
        <v>211</v>
      </c>
      <c r="F857" s="5" t="s">
        <v>387</v>
      </c>
      <c r="G857" s="148">
        <v>192.5</v>
      </c>
      <c r="H857" s="149">
        <v>192.5</v>
      </c>
      <c r="I857" s="149">
        <v>192.5</v>
      </c>
      <c r="J857" s="136">
        <f t="shared" si="104"/>
        <v>100</v>
      </c>
      <c r="K857" s="136">
        <f t="shared" si="105"/>
        <v>100</v>
      </c>
    </row>
    <row r="858" spans="1:11" ht="51" x14ac:dyDescent="0.2">
      <c r="A858" s="27" t="s">
        <v>158</v>
      </c>
      <c r="B858" s="4" t="s">
        <v>46</v>
      </c>
      <c r="C858" s="4" t="s">
        <v>72</v>
      </c>
      <c r="D858" s="4" t="s">
        <v>74</v>
      </c>
      <c r="E858" s="4" t="s">
        <v>212</v>
      </c>
      <c r="F858" s="4"/>
      <c r="G858" s="150">
        <f>G859+G860</f>
        <v>1.7000000000000002</v>
      </c>
      <c r="H858" s="151">
        <f>H859+H860</f>
        <v>1.7000000000000002</v>
      </c>
      <c r="I858" s="151">
        <f>I859+I860</f>
        <v>1.7000000000000002</v>
      </c>
      <c r="J858" s="136">
        <f t="shared" si="104"/>
        <v>100</v>
      </c>
      <c r="K858" s="136">
        <f t="shared" si="105"/>
        <v>100</v>
      </c>
    </row>
    <row r="859" spans="1:11" ht="25.5" x14ac:dyDescent="0.2">
      <c r="A859" s="34" t="s">
        <v>186</v>
      </c>
      <c r="B859" s="5" t="s">
        <v>46</v>
      </c>
      <c r="C859" s="5" t="s">
        <v>72</v>
      </c>
      <c r="D859" s="5" t="s">
        <v>74</v>
      </c>
      <c r="E859" s="5" t="s">
        <v>212</v>
      </c>
      <c r="F859" s="5" t="s">
        <v>120</v>
      </c>
      <c r="G859" s="148">
        <v>1.3</v>
      </c>
      <c r="H859" s="149">
        <v>1.3</v>
      </c>
      <c r="I859" s="149">
        <v>1.3</v>
      </c>
      <c r="J859" s="136">
        <f t="shared" si="104"/>
        <v>100</v>
      </c>
      <c r="K859" s="136">
        <f t="shared" si="105"/>
        <v>100</v>
      </c>
    </row>
    <row r="860" spans="1:11" ht="38.25" x14ac:dyDescent="0.2">
      <c r="A860" s="34" t="s">
        <v>187</v>
      </c>
      <c r="B860" s="5" t="s">
        <v>46</v>
      </c>
      <c r="C860" s="5" t="s">
        <v>72</v>
      </c>
      <c r="D860" s="5" t="s">
        <v>74</v>
      </c>
      <c r="E860" s="5" t="s">
        <v>212</v>
      </c>
      <c r="F860" s="5" t="s">
        <v>180</v>
      </c>
      <c r="G860" s="148">
        <v>0.4</v>
      </c>
      <c r="H860" s="149">
        <v>0.4</v>
      </c>
      <c r="I860" s="149">
        <v>0.4</v>
      </c>
      <c r="J860" s="136">
        <f t="shared" si="104"/>
        <v>100</v>
      </c>
      <c r="K860" s="136">
        <f t="shared" si="105"/>
        <v>100</v>
      </c>
    </row>
    <row r="861" spans="1:11" ht="51" x14ac:dyDescent="0.2">
      <c r="A861" s="29" t="s">
        <v>326</v>
      </c>
      <c r="B861" s="4" t="s">
        <v>46</v>
      </c>
      <c r="C861" s="4" t="s">
        <v>72</v>
      </c>
      <c r="D861" s="4" t="s">
        <v>74</v>
      </c>
      <c r="E861" s="4" t="s">
        <v>327</v>
      </c>
      <c r="F861" s="4"/>
      <c r="G861" s="150">
        <f>G862</f>
        <v>60.8</v>
      </c>
      <c r="H861" s="151">
        <f>H862</f>
        <v>60.8</v>
      </c>
      <c r="I861" s="151">
        <f>I862</f>
        <v>60.8</v>
      </c>
      <c r="J861" s="136">
        <f t="shared" si="104"/>
        <v>100</v>
      </c>
      <c r="K861" s="136">
        <f t="shared" si="105"/>
        <v>100</v>
      </c>
    </row>
    <row r="862" spans="1:11" ht="25.5" x14ac:dyDescent="0.2">
      <c r="A862" s="34" t="s">
        <v>33</v>
      </c>
      <c r="B862" s="5" t="s">
        <v>46</v>
      </c>
      <c r="C862" s="5" t="s">
        <v>72</v>
      </c>
      <c r="D862" s="5" t="s">
        <v>74</v>
      </c>
      <c r="E862" s="5" t="s">
        <v>327</v>
      </c>
      <c r="F862" s="5" t="s">
        <v>32</v>
      </c>
      <c r="G862" s="148">
        <v>60.8</v>
      </c>
      <c r="H862" s="149">
        <v>60.8</v>
      </c>
      <c r="I862" s="149">
        <v>60.8</v>
      </c>
      <c r="J862" s="136">
        <f t="shared" si="104"/>
        <v>100</v>
      </c>
      <c r="K862" s="136">
        <f t="shared" si="105"/>
        <v>100</v>
      </c>
    </row>
    <row r="863" spans="1:11" ht="51" x14ac:dyDescent="0.2">
      <c r="A863" s="29" t="s">
        <v>328</v>
      </c>
      <c r="B863" s="4" t="s">
        <v>46</v>
      </c>
      <c r="C863" s="4" t="s">
        <v>72</v>
      </c>
      <c r="D863" s="4" t="s">
        <v>74</v>
      </c>
      <c r="E863" s="4" t="s">
        <v>329</v>
      </c>
      <c r="F863" s="4"/>
      <c r="G863" s="150">
        <f>G864+G865</f>
        <v>9.1</v>
      </c>
      <c r="H863" s="151">
        <f>H864+H865</f>
        <v>9.1</v>
      </c>
      <c r="I863" s="151">
        <f>I864+I865</f>
        <v>9.1</v>
      </c>
      <c r="J863" s="136">
        <f t="shared" si="104"/>
        <v>100</v>
      </c>
      <c r="K863" s="136">
        <f t="shared" si="105"/>
        <v>100</v>
      </c>
    </row>
    <row r="864" spans="1:11" x14ac:dyDescent="0.2">
      <c r="A864" s="36" t="s">
        <v>281</v>
      </c>
      <c r="B864" s="5" t="s">
        <v>46</v>
      </c>
      <c r="C864" s="5" t="s">
        <v>72</v>
      </c>
      <c r="D864" s="5" t="s">
        <v>74</v>
      </c>
      <c r="E864" s="5" t="s">
        <v>329</v>
      </c>
      <c r="F864" s="5" t="s">
        <v>152</v>
      </c>
      <c r="G864" s="148">
        <v>7</v>
      </c>
      <c r="H864" s="149">
        <v>7</v>
      </c>
      <c r="I864" s="149">
        <v>7</v>
      </c>
      <c r="J864" s="136">
        <f t="shared" si="104"/>
        <v>100</v>
      </c>
      <c r="K864" s="136">
        <f t="shared" si="105"/>
        <v>100</v>
      </c>
    </row>
    <row r="865" spans="1:11" ht="38.25" x14ac:dyDescent="0.2">
      <c r="A865" s="13" t="s">
        <v>283</v>
      </c>
      <c r="B865" s="5" t="s">
        <v>46</v>
      </c>
      <c r="C865" s="5" t="s">
        <v>72</v>
      </c>
      <c r="D865" s="5" t="s">
        <v>74</v>
      </c>
      <c r="E865" s="5" t="s">
        <v>329</v>
      </c>
      <c r="F865" s="5" t="s">
        <v>207</v>
      </c>
      <c r="G865" s="148">
        <v>2.1</v>
      </c>
      <c r="H865" s="149">
        <v>2.1</v>
      </c>
      <c r="I865" s="149">
        <v>2.1</v>
      </c>
      <c r="J865" s="136">
        <f t="shared" si="104"/>
        <v>100</v>
      </c>
      <c r="K865" s="136">
        <f t="shared" si="105"/>
        <v>100</v>
      </c>
    </row>
    <row r="866" spans="1:11" ht="25.5" x14ac:dyDescent="0.2">
      <c r="A866" s="35" t="s">
        <v>160</v>
      </c>
      <c r="B866" s="10" t="s">
        <v>46</v>
      </c>
      <c r="C866" s="10" t="s">
        <v>72</v>
      </c>
      <c r="D866" s="10" t="s">
        <v>74</v>
      </c>
      <c r="E866" s="10" t="s">
        <v>205</v>
      </c>
      <c r="F866" s="10"/>
      <c r="G866" s="144">
        <f>G867</f>
        <v>1676.8837000000001</v>
      </c>
      <c r="H866" s="145">
        <f>H867</f>
        <v>1676.8837000000001</v>
      </c>
      <c r="I866" s="145">
        <f>I867</f>
        <v>1676.8837000000001</v>
      </c>
      <c r="J866" s="136">
        <f t="shared" si="104"/>
        <v>100</v>
      </c>
      <c r="K866" s="136">
        <f t="shared" si="105"/>
        <v>100</v>
      </c>
    </row>
    <row r="867" spans="1:11" ht="25.5" x14ac:dyDescent="0.2">
      <c r="A867" s="28" t="s">
        <v>47</v>
      </c>
      <c r="B867" s="4" t="s">
        <v>46</v>
      </c>
      <c r="C867" s="4" t="s">
        <v>72</v>
      </c>
      <c r="D867" s="4" t="s">
        <v>74</v>
      </c>
      <c r="E867" s="4" t="s">
        <v>48</v>
      </c>
      <c r="F867" s="4"/>
      <c r="G867" s="146">
        <f>SUM(G868:G873)</f>
        <v>1676.8837000000001</v>
      </c>
      <c r="H867" s="147">
        <f>SUM(H868:H873)</f>
        <v>1676.8837000000001</v>
      </c>
      <c r="I867" s="147">
        <f>SUM(I868:I873)</f>
        <v>1676.8837000000001</v>
      </c>
      <c r="J867" s="136">
        <f t="shared" si="104"/>
        <v>100</v>
      </c>
      <c r="K867" s="136">
        <f t="shared" si="105"/>
        <v>100</v>
      </c>
    </row>
    <row r="868" spans="1:11" x14ac:dyDescent="0.2">
      <c r="A868" s="36" t="s">
        <v>281</v>
      </c>
      <c r="B868" s="5" t="s">
        <v>46</v>
      </c>
      <c r="C868" s="5" t="s">
        <v>72</v>
      </c>
      <c r="D868" s="5" t="s">
        <v>74</v>
      </c>
      <c r="E868" s="5" t="s">
        <v>48</v>
      </c>
      <c r="F868" s="5" t="s">
        <v>152</v>
      </c>
      <c r="G868" s="152">
        <v>1099.94309</v>
      </c>
      <c r="H868" s="153">
        <v>1099.94309</v>
      </c>
      <c r="I868" s="153">
        <v>1099.94309</v>
      </c>
      <c r="J868" s="136">
        <f t="shared" si="104"/>
        <v>100</v>
      </c>
      <c r="K868" s="136">
        <f t="shared" si="105"/>
        <v>100</v>
      </c>
    </row>
    <row r="869" spans="1:11" ht="25.5" x14ac:dyDescent="0.2">
      <c r="A869" s="86" t="s">
        <v>464</v>
      </c>
      <c r="B869" s="5" t="s">
        <v>46</v>
      </c>
      <c r="C869" s="5" t="s">
        <v>72</v>
      </c>
      <c r="D869" s="5" t="s">
        <v>74</v>
      </c>
      <c r="E869" s="5" t="s">
        <v>48</v>
      </c>
      <c r="F869" s="5" t="s">
        <v>460</v>
      </c>
      <c r="G869" s="152">
        <v>107.627</v>
      </c>
      <c r="H869" s="153">
        <v>107.627</v>
      </c>
      <c r="I869" s="153">
        <v>107.627</v>
      </c>
      <c r="J869" s="136">
        <f t="shared" si="104"/>
        <v>100</v>
      </c>
      <c r="K869" s="136">
        <f t="shared" si="105"/>
        <v>100</v>
      </c>
    </row>
    <row r="870" spans="1:11" ht="38.25" x14ac:dyDescent="0.2">
      <c r="A870" s="13" t="s">
        <v>283</v>
      </c>
      <c r="B870" s="5" t="s">
        <v>46</v>
      </c>
      <c r="C870" s="5" t="s">
        <v>72</v>
      </c>
      <c r="D870" s="5" t="s">
        <v>74</v>
      </c>
      <c r="E870" s="5" t="s">
        <v>48</v>
      </c>
      <c r="F870" s="5" t="s">
        <v>207</v>
      </c>
      <c r="G870" s="152">
        <v>328.00357000000002</v>
      </c>
      <c r="H870" s="153">
        <v>328.00357000000002</v>
      </c>
      <c r="I870" s="153">
        <v>328.00357000000002</v>
      </c>
      <c r="J870" s="136">
        <f t="shared" si="104"/>
        <v>100</v>
      </c>
      <c r="K870" s="136">
        <f t="shared" si="105"/>
        <v>100</v>
      </c>
    </row>
    <row r="871" spans="1:11" ht="25.5" x14ac:dyDescent="0.2">
      <c r="A871" s="13" t="s">
        <v>121</v>
      </c>
      <c r="B871" s="5" t="s">
        <v>46</v>
      </c>
      <c r="C871" s="5" t="s">
        <v>72</v>
      </c>
      <c r="D871" s="5" t="s">
        <v>74</v>
      </c>
      <c r="E871" s="5" t="s">
        <v>48</v>
      </c>
      <c r="F871" s="5" t="s">
        <v>122</v>
      </c>
      <c r="G871" s="152">
        <v>74.572000000000003</v>
      </c>
      <c r="H871" s="153">
        <v>74.572000000000003</v>
      </c>
      <c r="I871" s="153">
        <v>74.572000000000003</v>
      </c>
      <c r="J871" s="136">
        <f t="shared" si="104"/>
        <v>100</v>
      </c>
      <c r="K871" s="136">
        <f t="shared" si="105"/>
        <v>100</v>
      </c>
    </row>
    <row r="872" spans="1:11" ht="25.5" x14ac:dyDescent="0.2">
      <c r="A872" s="13" t="s">
        <v>123</v>
      </c>
      <c r="B872" s="5" t="s">
        <v>46</v>
      </c>
      <c r="C872" s="5" t="s">
        <v>72</v>
      </c>
      <c r="D872" s="5" t="s">
        <v>74</v>
      </c>
      <c r="E872" s="5" t="s">
        <v>48</v>
      </c>
      <c r="F872" s="5" t="s">
        <v>124</v>
      </c>
      <c r="G872" s="152">
        <v>65.438040000000001</v>
      </c>
      <c r="H872" s="153">
        <v>65.438040000000001</v>
      </c>
      <c r="I872" s="153">
        <v>65.438040000000001</v>
      </c>
      <c r="J872" s="136">
        <f t="shared" si="104"/>
        <v>100</v>
      </c>
      <c r="K872" s="136">
        <f t="shared" si="105"/>
        <v>100</v>
      </c>
    </row>
    <row r="873" spans="1:11" x14ac:dyDescent="0.2">
      <c r="A873" s="13" t="s">
        <v>325</v>
      </c>
      <c r="B873" s="5" t="s">
        <v>46</v>
      </c>
      <c r="C873" s="5" t="s">
        <v>72</v>
      </c>
      <c r="D873" s="5" t="s">
        <v>74</v>
      </c>
      <c r="E873" s="5" t="s">
        <v>206</v>
      </c>
      <c r="F873" s="5" t="s">
        <v>324</v>
      </c>
      <c r="G873" s="152">
        <v>1.3</v>
      </c>
      <c r="H873" s="153">
        <v>1.3</v>
      </c>
      <c r="I873" s="153">
        <v>1.3</v>
      </c>
      <c r="J873" s="136">
        <f t="shared" si="104"/>
        <v>100</v>
      </c>
      <c r="K873" s="136">
        <f t="shared" si="105"/>
        <v>100</v>
      </c>
    </row>
    <row r="874" spans="1:11" ht="51" x14ac:dyDescent="0.2">
      <c r="A874" s="15" t="s">
        <v>624</v>
      </c>
      <c r="B874" s="4" t="s">
        <v>46</v>
      </c>
      <c r="C874" s="4" t="s">
        <v>72</v>
      </c>
      <c r="D874" s="4" t="s">
        <v>74</v>
      </c>
      <c r="E874" s="4" t="s">
        <v>628</v>
      </c>
      <c r="F874" s="4"/>
      <c r="G874" s="150">
        <f>SUM(G875:G876)</f>
        <v>1493.8706499999998</v>
      </c>
      <c r="H874" s="151">
        <f>SUM(H875:H876)</f>
        <v>1493.8706499999998</v>
      </c>
      <c r="I874" s="151">
        <f>SUM(I875:I876)</f>
        <v>1493.8706499999998</v>
      </c>
      <c r="J874" s="136">
        <f t="shared" si="104"/>
        <v>100</v>
      </c>
      <c r="K874" s="136">
        <f t="shared" si="105"/>
        <v>100</v>
      </c>
    </row>
    <row r="875" spans="1:11" x14ac:dyDescent="0.2">
      <c r="A875" s="36" t="s">
        <v>281</v>
      </c>
      <c r="B875" s="5" t="s">
        <v>46</v>
      </c>
      <c r="C875" s="5" t="s">
        <v>72</v>
      </c>
      <c r="D875" s="5" t="s">
        <v>74</v>
      </c>
      <c r="E875" s="5" t="s">
        <v>628</v>
      </c>
      <c r="F875" s="5" t="s">
        <v>152</v>
      </c>
      <c r="G875" s="148">
        <v>1151.35331</v>
      </c>
      <c r="H875" s="149">
        <v>1151.35331</v>
      </c>
      <c r="I875" s="149">
        <v>1151.35331</v>
      </c>
      <c r="J875" s="136">
        <f t="shared" si="104"/>
        <v>100</v>
      </c>
      <c r="K875" s="136">
        <f t="shared" si="105"/>
        <v>100</v>
      </c>
    </row>
    <row r="876" spans="1:11" ht="38.25" x14ac:dyDescent="0.2">
      <c r="A876" s="13" t="s">
        <v>283</v>
      </c>
      <c r="B876" s="5" t="s">
        <v>46</v>
      </c>
      <c r="C876" s="5" t="s">
        <v>69</v>
      </c>
      <c r="D876" s="5" t="s">
        <v>106</v>
      </c>
      <c r="E876" s="5" t="s">
        <v>628</v>
      </c>
      <c r="F876" s="5" t="s">
        <v>207</v>
      </c>
      <c r="G876" s="148">
        <v>342.51733999999999</v>
      </c>
      <c r="H876" s="149">
        <v>342.51733999999999</v>
      </c>
      <c r="I876" s="149">
        <v>342.51733999999999</v>
      </c>
      <c r="J876" s="136">
        <f t="shared" si="104"/>
        <v>100</v>
      </c>
      <c r="K876" s="136">
        <f t="shared" si="105"/>
        <v>100</v>
      </c>
    </row>
    <row r="877" spans="1:11" s="58" customFormat="1" ht="54" x14ac:dyDescent="0.25">
      <c r="A877" s="124" t="s">
        <v>623</v>
      </c>
      <c r="B877" s="6" t="s">
        <v>46</v>
      </c>
      <c r="C877" s="6" t="s">
        <v>72</v>
      </c>
      <c r="D877" s="6" t="s">
        <v>90</v>
      </c>
      <c r="E877" s="6" t="s">
        <v>620</v>
      </c>
      <c r="F877" s="6"/>
      <c r="G877" s="160">
        <f t="shared" ref="G877:I879" si="106">G878</f>
        <v>800</v>
      </c>
      <c r="H877" s="161">
        <f t="shared" si="106"/>
        <v>800</v>
      </c>
      <c r="I877" s="161">
        <f t="shared" si="106"/>
        <v>785</v>
      </c>
      <c r="J877" s="136">
        <f t="shared" si="104"/>
        <v>98.125</v>
      </c>
      <c r="K877" s="136">
        <f t="shared" si="105"/>
        <v>98.125</v>
      </c>
    </row>
    <row r="878" spans="1:11" s="39" customFormat="1" ht="25.5" x14ac:dyDescent="0.2">
      <c r="A878" s="15" t="s">
        <v>622</v>
      </c>
      <c r="B878" s="4" t="s">
        <v>46</v>
      </c>
      <c r="C878" s="4" t="s">
        <v>72</v>
      </c>
      <c r="D878" s="4" t="s">
        <v>90</v>
      </c>
      <c r="E878" s="4" t="s">
        <v>619</v>
      </c>
      <c r="F878" s="4"/>
      <c r="G878" s="146">
        <f t="shared" si="106"/>
        <v>800</v>
      </c>
      <c r="H878" s="147">
        <f t="shared" si="106"/>
        <v>800</v>
      </c>
      <c r="I878" s="147">
        <f t="shared" si="106"/>
        <v>785</v>
      </c>
      <c r="J878" s="136">
        <f t="shared" si="104"/>
        <v>98.125</v>
      </c>
      <c r="K878" s="136">
        <f t="shared" si="105"/>
        <v>98.125</v>
      </c>
    </row>
    <row r="879" spans="1:11" s="39" customFormat="1" ht="38.25" x14ac:dyDescent="0.2">
      <c r="A879" s="15" t="s">
        <v>621</v>
      </c>
      <c r="B879" s="4" t="s">
        <v>46</v>
      </c>
      <c r="C879" s="4" t="s">
        <v>72</v>
      </c>
      <c r="D879" s="4" t="s">
        <v>90</v>
      </c>
      <c r="E879" s="4" t="s">
        <v>618</v>
      </c>
      <c r="F879" s="4"/>
      <c r="G879" s="146">
        <f t="shared" si="106"/>
        <v>800</v>
      </c>
      <c r="H879" s="147">
        <f t="shared" si="106"/>
        <v>800</v>
      </c>
      <c r="I879" s="147">
        <f t="shared" si="106"/>
        <v>785</v>
      </c>
      <c r="J879" s="136">
        <f t="shared" si="104"/>
        <v>98.125</v>
      </c>
      <c r="K879" s="136">
        <f t="shared" si="105"/>
        <v>98.125</v>
      </c>
    </row>
    <row r="880" spans="1:11" ht="25.5" x14ac:dyDescent="0.2">
      <c r="A880" s="13" t="s">
        <v>123</v>
      </c>
      <c r="B880" s="5" t="s">
        <v>46</v>
      </c>
      <c r="C880" s="5" t="s">
        <v>72</v>
      </c>
      <c r="D880" s="5" t="s">
        <v>90</v>
      </c>
      <c r="E880" s="5" t="s">
        <v>618</v>
      </c>
      <c r="F880" s="5" t="s">
        <v>124</v>
      </c>
      <c r="G880" s="152">
        <v>800</v>
      </c>
      <c r="H880" s="153">
        <v>800</v>
      </c>
      <c r="I880" s="153">
        <v>785</v>
      </c>
      <c r="J880" s="136">
        <f t="shared" si="104"/>
        <v>98.125</v>
      </c>
      <c r="K880" s="136">
        <f t="shared" si="105"/>
        <v>98.125</v>
      </c>
    </row>
    <row r="881" spans="1:11" x14ac:dyDescent="0.2">
      <c r="A881" s="45" t="s">
        <v>87</v>
      </c>
      <c r="B881" s="48"/>
      <c r="C881" s="49"/>
      <c r="D881" s="49"/>
      <c r="E881" s="49"/>
      <c r="F881" s="49"/>
      <c r="G881" s="135">
        <f>G15+G37+G346+G502+G548+G635+G749+G841</f>
        <v>3330833.1466999999</v>
      </c>
      <c r="H881" s="129">
        <f>H15+H37+H346+H502+H548+H635+H749+H841</f>
        <v>3321189.8522999999</v>
      </c>
      <c r="I881" s="129">
        <f>I15+I37+I346+I502+I548+I635+I749+I841</f>
        <v>3137524.2103499994</v>
      </c>
      <c r="J881" s="134">
        <f t="shared" si="104"/>
        <v>94.196378868706759</v>
      </c>
      <c r="K881" s="134">
        <f t="shared" si="105"/>
        <v>94.469884284910492</v>
      </c>
    </row>
    <row r="883" spans="1:11" x14ac:dyDescent="0.2">
      <c r="G883" s="79"/>
    </row>
    <row r="885" spans="1:11" x14ac:dyDescent="0.2">
      <c r="G885" s="79"/>
    </row>
    <row r="886" spans="1:11" x14ac:dyDescent="0.2">
      <c r="G886" s="11">
        <v>3330833.1466999999</v>
      </c>
    </row>
    <row r="887" spans="1:11" x14ac:dyDescent="0.2">
      <c r="G887" s="80">
        <f>G881-G886</f>
        <v>0</v>
      </c>
    </row>
    <row r="889" spans="1:11" x14ac:dyDescent="0.2">
      <c r="G889" s="79"/>
      <c r="H889" s="79"/>
    </row>
    <row r="890" spans="1:11" x14ac:dyDescent="0.2">
      <c r="G890" s="79"/>
    </row>
    <row r="891" spans="1:11" x14ac:dyDescent="0.2">
      <c r="G891" s="81"/>
    </row>
    <row r="893" spans="1:11" x14ac:dyDescent="0.2">
      <c r="G893" s="79"/>
    </row>
  </sheetData>
  <autoFilter ref="A14:I881" xr:uid="{00000000-0009-0000-0000-000000000000}"/>
  <customSheetViews>
    <customSheetView guid="{E8C4D6E1-9869-4DF1-B028-E267A0B6BE3E}" showPageBreaks="1" printArea="1" showAutoFilter="1" view="pageBreakPreview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1"/>
      <headerFooter alignWithMargins="0"/>
      <autoFilter ref="A17:I574" xr:uid="{9A658B09-1AA8-4E4C-A170-59E51E613CBD}"/>
    </customSheetView>
    <customSheetView guid="{EAF61B99-7E7E-48AF-BC35-4A98D8D2E356}" showPageBreaks="1" printArea="1" showAutoFilter="1" view="pageBreakPreview" topLeftCell="A160">
      <selection activeCell="G4" sqref="G4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2"/>
      <headerFooter alignWithMargins="0"/>
      <autoFilter ref="A17:I872" xr:uid="{75E4A407-B08A-4211-950D-D49C74AE8174}"/>
    </customSheetView>
    <customSheetView guid="{D092E20D-02A0-4FF3-8F4D-38FD8CFF3131}" showPageBreaks="1" printArea="1" showAutoFilter="1" view="pageBreakPreview" topLeftCell="A361">
      <selection activeCell="A370" sqref="A370"/>
      <pageMargins left="0.39370078740157483" right="0.19685039370078741" top="0.19685039370078741" bottom="0.19685039370078741" header="0.11811023622047245" footer="0.11811023622047245"/>
      <pageSetup paperSize="9" scale="84" fitToHeight="19" orientation="portrait" r:id="rId3"/>
      <headerFooter alignWithMargins="0"/>
      <autoFilter ref="A17:I883" xr:uid="{0BF24047-C456-4A8A-B3EE-F22CE5258C8F}"/>
    </customSheetView>
    <customSheetView guid="{B67934D4-E797-41BD-A015-871403995F47}" showPageBreaks="1" printArea="1" showAutoFilter="1" view="pageBreakPreview">
      <selection activeCell="I14" sqref="I14"/>
      <pageMargins left="0.39370078740157483" right="0.19685039370078741" top="0.19685039370078741" bottom="0.19685039370078741" header="0.11811023622047245" footer="0.11811023622047245"/>
      <pageSetup paperSize="9" scale="59" fitToHeight="19" orientation="portrait" r:id="rId4"/>
      <headerFooter alignWithMargins="0"/>
      <autoFilter ref="A14:I881" xr:uid="{DA5AD0BA-A06B-4C4A-8C21-AEBDB56B1948}"/>
    </customSheetView>
    <customSheetView guid="{73FC67B9-3A5E-4402-A781-D3BF0209130F}" showPageBreaks="1" printArea="1" showAutoFilter="1" view="pageBreakPreview">
      <selection activeCell="A597" sqref="A597"/>
      <pageMargins left="0.39370078740157483" right="0.19685039370078741" top="0.19685039370078741" bottom="0.19685039370078741" header="0.11811023622047245" footer="0.11811023622047245"/>
      <pageSetup paperSize="9" scale="61" fitToHeight="19" orientation="portrait" r:id="rId5"/>
      <headerFooter alignWithMargins="0"/>
      <autoFilter ref="A14:I881" xr:uid="{9E7C7351-79C2-40AC-BE56-6E103BCD1D65}"/>
    </customSheetView>
  </customSheetViews>
  <mergeCells count="6">
    <mergeCell ref="L489:V489"/>
    <mergeCell ref="A11:G11"/>
    <mergeCell ref="G13:G14"/>
    <mergeCell ref="C13:F13"/>
    <mergeCell ref="A13:A14"/>
    <mergeCell ref="B13:B14"/>
  </mergeCells>
  <phoneticPr fontId="0" type="noConversion"/>
  <pageMargins left="0.39370078740157483" right="0.19685039370078741" top="0.19685039370078741" bottom="0.19685039370078741" header="0.11811023622047245" footer="0.11811023622047245"/>
  <pageSetup paperSize="9" scale="61" fitToHeight="19" orientation="portrait" r:id="rId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customSheetViews>
    <customSheetView guid="{E8C4D6E1-9869-4DF1-B028-E267A0B6BE3E}">
      <pageMargins left="0.7" right="0.7" top="0.75" bottom="0.75" header="0.3" footer="0.3"/>
    </customSheetView>
    <customSheetView guid="{EAF61B99-7E7E-48AF-BC35-4A98D8D2E356}">
      <pageMargins left="0.7" right="0.7" top="0.75" bottom="0.75" header="0.3" footer="0.3"/>
    </customSheetView>
    <customSheetView guid="{D092E20D-02A0-4FF3-8F4D-38FD8CFF3131}">
      <pageMargins left="0.7" right="0.7" top="0.75" bottom="0.75" header="0.3" footer="0.3"/>
    </customSheetView>
    <customSheetView guid="{B67934D4-E797-41BD-A015-871403995F47}">
      <pageMargins left="0.7" right="0.7" top="0.75" bottom="0.75" header="0.3" footer="0.3"/>
    </customSheetView>
    <customSheetView guid="{73FC67B9-3A5E-4402-A781-D3BF0209130F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Ведом.структура</vt:lpstr>
      <vt:lpstr>Лист1</vt:lpstr>
      <vt:lpstr>Ведом.структура!Область_печати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Тугутов</dc:creator>
  <cp:lastModifiedBy>Пользователь</cp:lastModifiedBy>
  <cp:lastPrinted>2024-08-13T07:58:17Z</cp:lastPrinted>
  <dcterms:created xsi:type="dcterms:W3CDTF">2004-12-22T00:45:04Z</dcterms:created>
  <dcterms:modified xsi:type="dcterms:W3CDTF">2024-08-13T07:58:24Z</dcterms:modified>
</cp:coreProperties>
</file>